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olina Toledo\Google Drive\Documentos\RCA\SMA\SMA Pitreño\Información Productiva\"/>
    </mc:Choice>
  </mc:AlternateContent>
  <bookViews>
    <workbookView xWindow="0" yWindow="0" windowWidth="20490" windowHeight="7620" activeTab="2"/>
  </bookViews>
  <sheets>
    <sheet name=" 2015 SIFA" sheetId="1" r:id="rId1"/>
    <sheet name="2016 SIFA" sheetId="2" r:id="rId2"/>
    <sheet name="Resumen " sheetId="9" r:id="rId3"/>
  </sheets>
  <calcPr calcId="162913"/>
</workbook>
</file>

<file path=xl/calcChain.xml><?xml version="1.0" encoding="utf-8"?>
<calcChain xmlns="http://schemas.openxmlformats.org/spreadsheetml/2006/main">
  <c r="D18" i="9" l="1"/>
  <c r="F17" i="9"/>
  <c r="N13" i="9"/>
  <c r="M13" i="9"/>
  <c r="K13" i="9"/>
  <c r="I13" i="9"/>
  <c r="F18" i="9" s="1"/>
  <c r="H13" i="9"/>
  <c r="F13" i="9"/>
  <c r="E18" i="9" s="1"/>
  <c r="E13" i="9"/>
  <c r="D13" i="9"/>
  <c r="C13" i="9"/>
  <c r="N9" i="9"/>
  <c r="M9" i="9"/>
  <c r="L9" i="9"/>
  <c r="K9" i="9"/>
  <c r="J9" i="9"/>
  <c r="I9" i="9"/>
  <c r="H9" i="9"/>
  <c r="G9" i="9"/>
  <c r="F9" i="9"/>
  <c r="E17" i="9" s="1"/>
  <c r="E9" i="9"/>
  <c r="D9" i="9"/>
  <c r="D17" i="9" s="1"/>
  <c r="C9" i="9"/>
  <c r="I56" i="2" l="1"/>
  <c r="J56" i="2"/>
  <c r="H56" i="2"/>
  <c r="H55" i="1"/>
  <c r="J55" i="1"/>
  <c r="I55" i="1"/>
</calcChain>
</file>

<file path=xl/sharedStrings.xml><?xml version="1.0" encoding="utf-8"?>
<sst xmlns="http://schemas.openxmlformats.org/spreadsheetml/2006/main" count="477" uniqueCount="137">
  <si>
    <t>Código Centro</t>
  </si>
  <si>
    <t>Código Periodo</t>
  </si>
  <si>
    <t>Nombre Periodo</t>
  </si>
  <si>
    <t>Nombre Especie</t>
  </si>
  <si>
    <t>Tipo Propiedad</t>
  </si>
  <si>
    <t>Declara Mortalidad</t>
  </si>
  <si>
    <t>Existencia Semana Anterior</t>
  </si>
  <si>
    <t>Ingreso Semana</t>
  </si>
  <si>
    <t>Salida Semana</t>
  </si>
  <si>
    <t>Mortalidad Semana</t>
  </si>
  <si>
    <t>Diferencia N° Individuos</t>
  </si>
  <si>
    <t>Existencia Total Semana</t>
  </si>
  <si>
    <t>Semana 1 (29-DIC-2014 al 4-ENE-2015)</t>
  </si>
  <si>
    <t>TRUCHA ARCOIRIS</t>
  </si>
  <si>
    <t>Propia</t>
  </si>
  <si>
    <t>Si</t>
  </si>
  <si>
    <t>Semana 2 (5-ENE-2015 al 11-ENE-2015)</t>
  </si>
  <si>
    <t>Semana 3 (12-ENE-2015 al 18-ENE-2015)</t>
  </si>
  <si>
    <t>Semana 4 (19-ENE-2015 al 25-ENE-2015)</t>
  </si>
  <si>
    <t>Semana 5 (26-ENE-2015 al 1-FEB-2015)</t>
  </si>
  <si>
    <t>Semana 6 (2-FEB-2015 al 8-FEB-2015)</t>
  </si>
  <si>
    <t>Semana 7 (9-FEB-2015 al 15-FEB-2015)</t>
  </si>
  <si>
    <t>Semana 8 (16-FEB-2015 al 22-FEB-2015)</t>
  </si>
  <si>
    <t>Semana 9 (23-FEB-2015 al 1-MAR-2015)</t>
  </si>
  <si>
    <t>Semana 10 (2-MAR-2015 al 8-MAR-2015)</t>
  </si>
  <si>
    <t>Semana 11 (9-MAR-2015 al 15-MAR-2015)</t>
  </si>
  <si>
    <t>Semana 12 (16-MAR-2015 al 22-MAR-2015)</t>
  </si>
  <si>
    <t>Semana 13 (23-MAR-2015 al 29-MAR-2015)</t>
  </si>
  <si>
    <t>Semana 14 (30-MAR-2015 al 5-ABR-2015)</t>
  </si>
  <si>
    <t>Semana 15 (6-ABR-2015 al 12-ABR-2015)</t>
  </si>
  <si>
    <t>Semana 16 (13-ABR-2015 al 19-ABR-2015)</t>
  </si>
  <si>
    <t>Semana 17 (20-ABR-2015 al 26-ABR-2015)</t>
  </si>
  <si>
    <t>Semana 18 (27-ABR-2015 al 3-MAY-2015)</t>
  </si>
  <si>
    <t>Semana 19 (4-MAY-2015 al 10-MAY-2015)</t>
  </si>
  <si>
    <t>Semana 20 (11-MAY-2015 al 17-MAY-2015)</t>
  </si>
  <si>
    <t>Semana 21 (18-MAY-2015 al 24-MAY-2015)</t>
  </si>
  <si>
    <t>Semana 22 (25-MAY-2015 al 31-MAY-2015)</t>
  </si>
  <si>
    <t>Semana 23 (1-JUN-2015 al 7-JUN-2015)</t>
  </si>
  <si>
    <t>Semana 24 (8-JUN-2015 al 14-JUN-2015)</t>
  </si>
  <si>
    <t>Semana 25 (15-JUN-2015 al 21-JUN-2015)</t>
  </si>
  <si>
    <t>Semana 26 (22-JUN-2015 al 28-JUN-2015)</t>
  </si>
  <si>
    <t>Semana 27 (29-JUN-2015 al 5-JUL-2015)</t>
  </si>
  <si>
    <t>Semana 28 (6-JUL-2015 al 12-JUL-2015)</t>
  </si>
  <si>
    <t>Semana 29 (13-JUL-2015 al 19-JUL-2015)</t>
  </si>
  <si>
    <t>Semana 30 (20-JUL-2015 al 26-JUL-2015)</t>
  </si>
  <si>
    <t>Semana 31 (27-JUL-2015 al 2-AGO-2015)</t>
  </si>
  <si>
    <t>Semana 32 (3-AGO-2015 al 9-AGO-2015)</t>
  </si>
  <si>
    <t>Semana 33 (10-AGO-2015 al 16-AGO-2015)</t>
  </si>
  <si>
    <t>Semana 34 (17-AGO-2015 al 23-AGO-2015)</t>
  </si>
  <si>
    <t>Semana 35 (24-AGO-2015 al 30-AGO-2015)</t>
  </si>
  <si>
    <t>Semana 36 (31-AGO-2015 al 6-SEP-2015)</t>
  </si>
  <si>
    <t>Semana 37 (7-SEP-2015 al 13-SEP-2015)</t>
  </si>
  <si>
    <t>Semana 38 (14-SEP-2015 al 20-SEP-2015)</t>
  </si>
  <si>
    <t>Semana 39 (21-SEP-2015 al 27-SEP-2015)</t>
  </si>
  <si>
    <t>Semana 40 (28-SEP-2015 al 4-OCT-2015)</t>
  </si>
  <si>
    <t>Semana 41 (5-OCT-2015 al 11-OCT-2015)</t>
  </si>
  <si>
    <t>Semana 42 (12-OCT-2015 al 18-OCT-2015)</t>
  </si>
  <si>
    <t>Semana 43 (19-OCT-2015 al 25-OCT-2015)</t>
  </si>
  <si>
    <t>Semana 44 (26-OCT-2015 al 1-NOV-2015)</t>
  </si>
  <si>
    <t>Semana 45 (2-NOV-2015 al 8-NOV-2015)</t>
  </si>
  <si>
    <t>Semana 46 (9-NOV-2015 al 15-NOV-2015)</t>
  </si>
  <si>
    <t>Semana 47 (16-NOV-2015 al 22-NOV-2015)</t>
  </si>
  <si>
    <t>Semana 48 (23-NOV-2015 al 29-NOV-2015)</t>
  </si>
  <si>
    <t>Semana 49 (30-NOV-2015 al 6-DIC-2015)</t>
  </si>
  <si>
    <t>Semana 50 (7-DIC-2015 al 13-DIC-2015)</t>
  </si>
  <si>
    <t>Semana 51 (14-DIC-2015 al 20-DIC-2015)</t>
  </si>
  <si>
    <t>Semana 52 (21-DIC-2015 al 27-DIC-2015)</t>
  </si>
  <si>
    <t>Semana 53 (28-DIC-2015 al 3-ENE-2016)</t>
  </si>
  <si>
    <t>Semana 1 (4-ENE-2016 al 10-ENE-2016)</t>
  </si>
  <si>
    <t>Semana 2 (11-ENE-2016 al 17-ENE-2016)</t>
  </si>
  <si>
    <t>Semana 3 (18-ENE-2016 al 24-ENE-2016)</t>
  </si>
  <si>
    <t>Semana 4 (25-ENE-2016 al 31-ENE-2016)</t>
  </si>
  <si>
    <t>Semana 5 (1-FEB-2016 al 7-FEB-2016)</t>
  </si>
  <si>
    <t>Semana 6 (8-FEB-2016 al 14-FEB-2016)</t>
  </si>
  <si>
    <t>Semana 7 (15-FEB-2016 al 21-FEB-2016)</t>
  </si>
  <si>
    <t>Semana 8 (22-FEB-2016 al 28-FEB-2016)</t>
  </si>
  <si>
    <t>Semana 9 (29-FEB-2016 al 6-MAR-2016)</t>
  </si>
  <si>
    <t>Semana 10 (7-MAR-2016 al 13-MAR-2016)</t>
  </si>
  <si>
    <t>Semana 11 (14-MAR-2016 al 20-MAR-2016)</t>
  </si>
  <si>
    <t>Semana 12 (21-MAR-2016 al 27-MAR-2016)</t>
  </si>
  <si>
    <t>Semana 13 (28-MAR-2016 al 3-ABR-2016)</t>
  </si>
  <si>
    <t>Semana 14 (4-ABR-2016 al 10-ABR-2016)</t>
  </si>
  <si>
    <t>Semana 15 (11-ABR-2016 al 17-ABR-2016)</t>
  </si>
  <si>
    <t>Semana 16 (18-ABR-2016 al 24-ABR-2016)</t>
  </si>
  <si>
    <t>Semana 17 (25-ABR-2016 al 1-MAY-2016)</t>
  </si>
  <si>
    <t>Semana 18 (2-MAY-2016 al 8-MAY-2016)</t>
  </si>
  <si>
    <t>Semana 19 (9-MAY-2016 al 15-MAY-2016)</t>
  </si>
  <si>
    <t>Semana 20 (16-MAY-2016 al 22-MAY-2016)</t>
  </si>
  <si>
    <t>Semana 21 (23-MAY-2016 al 29-MAY-2016)</t>
  </si>
  <si>
    <t>Semana 22 (30-MAY-2016 al 5-JUN-2016)</t>
  </si>
  <si>
    <t>Semana 23 (6-JUN-2016 al 12-JUN-2016)</t>
  </si>
  <si>
    <t>Semana 24 (13-JUN-2016 al 19-JUN-2016)</t>
  </si>
  <si>
    <t>Semana 25 (20-JUN-2016 al 26-JUN-2016)</t>
  </si>
  <si>
    <t>Semana 26 (27-JUN-2016 al 3-JUL-2016)</t>
  </si>
  <si>
    <t>Semana 27 (4-JUL-2016 al 10-JUL-2016)</t>
  </si>
  <si>
    <t>Semana 28 (11-JUL-2016 al 17-JUL-2016)</t>
  </si>
  <si>
    <t>Semana 29 (18-JUL-2016 al 24-JUL-2016)</t>
  </si>
  <si>
    <t>Semana 30 (25-JUL-2016 al 31-JUL-2016)</t>
  </si>
  <si>
    <t>Semana 31 (1-AGO-2016 al 7-AGO-2016)</t>
  </si>
  <si>
    <t>Semana 32 (8-AGO-2016 al 14-AGO-2016)</t>
  </si>
  <si>
    <t>Semana 33 (15-AGO-2016 al 21-AGO-2016)</t>
  </si>
  <si>
    <t>Semana 34 (22-AGO-2016 al 28-AGO-2016)</t>
  </si>
  <si>
    <t>Semana 35 (29-AGO-2016 al 4-SEP-2016)</t>
  </si>
  <si>
    <t>Semana 36 (5-SEP-2016 al 11-SEP-2016)</t>
  </si>
  <si>
    <t>Semana 37 (12-SEP-2016 al 18-SEP-2016)</t>
  </si>
  <si>
    <t>Semana 38 (19-SEP-2016 al 25-SEP-2016)</t>
  </si>
  <si>
    <t>Semana 39 (26-SEP-2016 al 2-OCT-2016)</t>
  </si>
  <si>
    <t>Semana 40 (3-OCT-2016 al 9-OCT-2016)</t>
  </si>
  <si>
    <t>Semana 41 (10-OCT-2016 al 16-OCT-2016)</t>
  </si>
  <si>
    <t>Semana 42 (17-OCT-2016 al 23-OCT-2016)</t>
  </si>
  <si>
    <t>Semana 43 (24-OCT-2016 al 30-OCT-2016)</t>
  </si>
  <si>
    <t>Semana 44 (31-OCT-2016 al 6-NOV-2016)</t>
  </si>
  <si>
    <t>Semana 45 (7-NOV-2016 al 13-NOV-2016)</t>
  </si>
  <si>
    <t>Semana 46 (14-NOV-2016 al 20-NOV-2016)</t>
  </si>
  <si>
    <t>Semana 47 (21-NOV-2016 al 27-NOV-2016)</t>
  </si>
  <si>
    <t>Semana 48 (28-NOV-2016 al 4-DIC-2016)</t>
  </si>
  <si>
    <t>Semana 49 (5-DIC-2016 al 11-DIC-2016)</t>
  </si>
  <si>
    <t>Semana 50 (12-DIC-2016 al 18-DIC-2016)</t>
  </si>
  <si>
    <t>Semana 51 (19-DIC-2016 al 25-DIC-2016)</t>
  </si>
  <si>
    <t>Semana 52 (26-DIC-2016 al 1-ENE-2017)</t>
  </si>
  <si>
    <t>AÑO</t>
  </si>
  <si>
    <t>INGRESO</t>
  </si>
  <si>
    <t>ESTADO</t>
  </si>
  <si>
    <t>TRASLADO</t>
  </si>
  <si>
    <t>COSECHA</t>
  </si>
  <si>
    <t>MORTALIDAD</t>
  </si>
  <si>
    <t>ELIMINACIONES</t>
  </si>
  <si>
    <t>ALEVINES</t>
  </si>
  <si>
    <t>EXISTENCIA FINAL</t>
  </si>
  <si>
    <t>OVAS</t>
  </si>
  <si>
    <t>REPRODUCTORES</t>
  </si>
  <si>
    <t>INCIAL</t>
  </si>
  <si>
    <t>AJUSTES</t>
  </si>
  <si>
    <t>BIOMASA</t>
  </si>
  <si>
    <t>SALIDA</t>
  </si>
  <si>
    <t>Mortalidad</t>
  </si>
  <si>
    <t>Salida + saldo final Alev.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</si>
</sst>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Border="1" applyAlignment="1">
      <alignment horizontal="center"/>
    </xf>
    <xf numFmtId="3" fontId="18" fillId="0" borderId="10" xfId="0" applyNumberFormat="1" applyFont="1" applyBorder="1" applyAlignment="1">
      <alignment horizontal="center"/>
    </xf>
    <xf numFmtId="0" fontId="18" fillId="33" borderId="10" xfId="0" applyFont="1" applyFill="1" applyBorder="1" applyAlignment="1">
      <alignment horizontal="center" vertical="center" wrapText="1"/>
    </xf>
    <xf numFmtId="0" fontId="18" fillId="34" borderId="10" xfId="0" applyFont="1" applyFill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0" fontId="18" fillId="35" borderId="10" xfId="0" applyFont="1" applyFill="1" applyBorder="1" applyAlignment="1">
      <alignment horizontal="center"/>
    </xf>
    <xf numFmtId="3" fontId="18" fillId="36" borderId="10" xfId="0" applyNumberFormat="1" applyFont="1" applyFill="1" applyBorder="1" applyAlignment="1">
      <alignment horizontal="center"/>
    </xf>
    <xf numFmtId="0" fontId="18" fillId="0" borderId="0" xfId="0" applyFont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workbookViewId="0">
      <pane ySplit="1" topLeftCell="A38" activePane="bottomLeft" state="frozen"/>
      <selection pane="bottomLeft" activeCell="K16" sqref="K16"/>
    </sheetView>
  </sheetViews>
  <sheetFormatPr baseColWidth="10" defaultRowHeight="11.25" x14ac:dyDescent="0.2"/>
  <cols>
    <col min="1" max="2" width="11.42578125" style="1"/>
    <col min="3" max="3" width="34.85546875" style="1" customWidth="1"/>
    <col min="4" max="4" width="16.42578125" style="1" customWidth="1"/>
    <col min="5" max="16384" width="11.42578125" style="1"/>
  </cols>
  <sheetData>
    <row r="1" spans="1:12" s="2" customFormat="1" ht="50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">
      <c r="A2" s="3">
        <v>101137</v>
      </c>
      <c r="B2" s="3">
        <v>3347</v>
      </c>
      <c r="C2" s="3" t="s">
        <v>12</v>
      </c>
      <c r="D2" s="3" t="s">
        <v>13</v>
      </c>
      <c r="E2" s="3" t="s">
        <v>14</v>
      </c>
      <c r="F2" s="3" t="s">
        <v>15</v>
      </c>
      <c r="G2" s="4">
        <v>2490</v>
      </c>
      <c r="H2" s="3">
        <v>0</v>
      </c>
      <c r="I2" s="3">
        <v>0</v>
      </c>
      <c r="J2" s="4">
        <v>1311</v>
      </c>
      <c r="K2" s="3">
        <v>0</v>
      </c>
      <c r="L2" s="4">
        <v>1179</v>
      </c>
    </row>
    <row r="3" spans="1:12" x14ac:dyDescent="0.2">
      <c r="A3" s="3">
        <v>101137</v>
      </c>
      <c r="B3" s="3">
        <v>3357</v>
      </c>
      <c r="C3" s="3" t="s">
        <v>16</v>
      </c>
      <c r="D3" s="3" t="s">
        <v>13</v>
      </c>
      <c r="E3" s="3" t="s">
        <v>14</v>
      </c>
      <c r="F3" s="3" t="s">
        <v>15</v>
      </c>
      <c r="G3" s="4">
        <v>1179</v>
      </c>
      <c r="H3" s="3">
        <v>0</v>
      </c>
      <c r="I3" s="3">
        <v>0</v>
      </c>
      <c r="J3" s="3">
        <v>9</v>
      </c>
      <c r="K3" s="3">
        <v>0</v>
      </c>
      <c r="L3" s="4">
        <v>1170</v>
      </c>
    </row>
    <row r="4" spans="1:12" x14ac:dyDescent="0.2">
      <c r="A4" s="3">
        <v>101137</v>
      </c>
      <c r="B4" s="3">
        <v>3364</v>
      </c>
      <c r="C4" s="3" t="s">
        <v>17</v>
      </c>
      <c r="D4" s="3" t="s">
        <v>13</v>
      </c>
      <c r="E4" s="3" t="s">
        <v>14</v>
      </c>
      <c r="F4" s="3" t="s">
        <v>15</v>
      </c>
      <c r="G4" s="4">
        <v>1170</v>
      </c>
      <c r="H4" s="4">
        <v>1000</v>
      </c>
      <c r="I4" s="3">
        <v>0</v>
      </c>
      <c r="J4" s="3">
        <v>22</v>
      </c>
      <c r="K4" s="3">
        <v>0</v>
      </c>
      <c r="L4" s="4">
        <v>2148</v>
      </c>
    </row>
    <row r="5" spans="1:12" x14ac:dyDescent="0.2">
      <c r="A5" s="3">
        <v>101137</v>
      </c>
      <c r="B5" s="3">
        <v>3372</v>
      </c>
      <c r="C5" s="3" t="s">
        <v>18</v>
      </c>
      <c r="D5" s="3" t="s">
        <v>13</v>
      </c>
      <c r="E5" s="3" t="s">
        <v>14</v>
      </c>
      <c r="F5" s="3" t="s">
        <v>15</v>
      </c>
      <c r="G5" s="4">
        <v>2148</v>
      </c>
      <c r="H5" s="3">
        <v>0</v>
      </c>
      <c r="I5" s="3">
        <v>0</v>
      </c>
      <c r="J5" s="3">
        <v>25</v>
      </c>
      <c r="K5" s="3">
        <v>0</v>
      </c>
      <c r="L5" s="4">
        <v>2123</v>
      </c>
    </row>
    <row r="6" spans="1:12" x14ac:dyDescent="0.2">
      <c r="A6" s="3">
        <v>101137</v>
      </c>
      <c r="B6" s="3">
        <v>3379</v>
      </c>
      <c r="C6" s="3" t="s">
        <v>19</v>
      </c>
      <c r="D6" s="3" t="s">
        <v>13</v>
      </c>
      <c r="E6" s="3" t="s">
        <v>14</v>
      </c>
      <c r="F6" s="3" t="s">
        <v>15</v>
      </c>
      <c r="G6" s="4">
        <v>2123</v>
      </c>
      <c r="H6" s="3">
        <v>100</v>
      </c>
      <c r="I6" s="3">
        <v>0</v>
      </c>
      <c r="J6" s="3">
        <v>62</v>
      </c>
      <c r="K6" s="3">
        <v>0</v>
      </c>
      <c r="L6" s="4">
        <v>2161</v>
      </c>
    </row>
    <row r="7" spans="1:12" x14ac:dyDescent="0.2">
      <c r="A7" s="3">
        <v>101137</v>
      </c>
      <c r="B7" s="3">
        <v>3389</v>
      </c>
      <c r="C7" s="3" t="s">
        <v>20</v>
      </c>
      <c r="D7" s="3" t="s">
        <v>13</v>
      </c>
      <c r="E7" s="3" t="s">
        <v>14</v>
      </c>
      <c r="F7" s="3" t="s">
        <v>15</v>
      </c>
      <c r="G7" s="4">
        <v>2161</v>
      </c>
      <c r="H7" s="3">
        <v>0</v>
      </c>
      <c r="I7" s="3">
        <v>0</v>
      </c>
      <c r="J7" s="3">
        <v>38</v>
      </c>
      <c r="K7" s="3">
        <v>0</v>
      </c>
      <c r="L7" s="4">
        <v>2123</v>
      </c>
    </row>
    <row r="8" spans="1:12" x14ac:dyDescent="0.2">
      <c r="A8" s="3">
        <v>101137</v>
      </c>
      <c r="B8" s="3">
        <v>3397</v>
      </c>
      <c r="C8" s="3" t="s">
        <v>21</v>
      </c>
      <c r="D8" s="3" t="s">
        <v>13</v>
      </c>
      <c r="E8" s="3" t="s">
        <v>14</v>
      </c>
      <c r="F8" s="3" t="s">
        <v>15</v>
      </c>
      <c r="G8" s="4">
        <v>2123</v>
      </c>
      <c r="H8" s="3">
        <v>0</v>
      </c>
      <c r="I8" s="3">
        <v>0</v>
      </c>
      <c r="J8" s="3">
        <v>24</v>
      </c>
      <c r="K8" s="3">
        <v>0</v>
      </c>
      <c r="L8" s="4">
        <v>2099</v>
      </c>
    </row>
    <row r="9" spans="1:12" x14ac:dyDescent="0.2">
      <c r="A9" s="3">
        <v>101137</v>
      </c>
      <c r="B9" s="3">
        <v>3404</v>
      </c>
      <c r="C9" s="3" t="s">
        <v>22</v>
      </c>
      <c r="D9" s="3" t="s">
        <v>13</v>
      </c>
      <c r="E9" s="3" t="s">
        <v>14</v>
      </c>
      <c r="F9" s="3" t="s">
        <v>15</v>
      </c>
      <c r="G9" s="4">
        <v>2099</v>
      </c>
      <c r="H9" s="3">
        <v>0</v>
      </c>
      <c r="I9" s="3">
        <v>0</v>
      </c>
      <c r="J9" s="3">
        <v>19</v>
      </c>
      <c r="K9" s="3">
        <v>0</v>
      </c>
      <c r="L9" s="4">
        <v>2080</v>
      </c>
    </row>
    <row r="10" spans="1:12" x14ac:dyDescent="0.2">
      <c r="A10" s="3">
        <v>101137</v>
      </c>
      <c r="B10" s="3">
        <v>3412</v>
      </c>
      <c r="C10" s="3" t="s">
        <v>23</v>
      </c>
      <c r="D10" s="3" t="s">
        <v>13</v>
      </c>
      <c r="E10" s="3" t="s">
        <v>14</v>
      </c>
      <c r="F10" s="3" t="s">
        <v>15</v>
      </c>
      <c r="G10" s="4">
        <v>2080</v>
      </c>
      <c r="H10" s="3">
        <v>0</v>
      </c>
      <c r="I10" s="3">
        <v>0</v>
      </c>
      <c r="J10" s="3">
        <v>36</v>
      </c>
      <c r="K10" s="3">
        <v>0</v>
      </c>
      <c r="L10" s="4">
        <v>2044</v>
      </c>
    </row>
    <row r="11" spans="1:12" x14ac:dyDescent="0.2">
      <c r="A11" s="3">
        <v>101137</v>
      </c>
      <c r="B11" s="3">
        <v>3425</v>
      </c>
      <c r="C11" s="3" t="s">
        <v>24</v>
      </c>
      <c r="D11" s="3" t="s">
        <v>13</v>
      </c>
      <c r="E11" s="3" t="s">
        <v>14</v>
      </c>
      <c r="F11" s="3" t="s">
        <v>15</v>
      </c>
      <c r="G11" s="4">
        <v>2044</v>
      </c>
      <c r="H11" s="3">
        <v>0</v>
      </c>
      <c r="I11" s="3">
        <v>0</v>
      </c>
      <c r="J11" s="3">
        <v>17</v>
      </c>
      <c r="K11" s="3">
        <v>0</v>
      </c>
      <c r="L11" s="4">
        <v>2027</v>
      </c>
    </row>
    <row r="12" spans="1:12" x14ac:dyDescent="0.2">
      <c r="A12" s="3">
        <v>101137</v>
      </c>
      <c r="B12" s="3">
        <v>3432</v>
      </c>
      <c r="C12" s="3" t="s">
        <v>25</v>
      </c>
      <c r="D12" s="3" t="s">
        <v>13</v>
      </c>
      <c r="E12" s="3" t="s">
        <v>14</v>
      </c>
      <c r="F12" s="3" t="s">
        <v>15</v>
      </c>
      <c r="G12" s="4">
        <v>2027</v>
      </c>
      <c r="H12" s="3">
        <v>0</v>
      </c>
      <c r="I12" s="3">
        <v>0</v>
      </c>
      <c r="J12" s="3">
        <v>28</v>
      </c>
      <c r="K12" s="3">
        <v>0</v>
      </c>
      <c r="L12" s="4">
        <v>1999</v>
      </c>
    </row>
    <row r="13" spans="1:12" x14ac:dyDescent="0.2">
      <c r="A13" s="3">
        <v>101137</v>
      </c>
      <c r="B13" s="3">
        <v>3439</v>
      </c>
      <c r="C13" s="3" t="s">
        <v>26</v>
      </c>
      <c r="D13" s="3" t="s">
        <v>13</v>
      </c>
      <c r="E13" s="3" t="s">
        <v>14</v>
      </c>
      <c r="F13" s="3" t="s">
        <v>15</v>
      </c>
      <c r="G13" s="4">
        <v>1999</v>
      </c>
      <c r="H13" s="3">
        <v>0</v>
      </c>
      <c r="I13" s="3">
        <v>0</v>
      </c>
      <c r="J13" s="3">
        <v>23</v>
      </c>
      <c r="K13" s="3">
        <v>0</v>
      </c>
      <c r="L13" s="4">
        <v>1976</v>
      </c>
    </row>
    <row r="14" spans="1:12" x14ac:dyDescent="0.2">
      <c r="A14" s="3">
        <v>101137</v>
      </c>
      <c r="B14" s="3">
        <v>3447</v>
      </c>
      <c r="C14" s="3" t="s">
        <v>27</v>
      </c>
      <c r="D14" s="3" t="s">
        <v>13</v>
      </c>
      <c r="E14" s="3" t="s">
        <v>14</v>
      </c>
      <c r="F14" s="3" t="s">
        <v>15</v>
      </c>
      <c r="G14" s="4">
        <v>1976</v>
      </c>
      <c r="H14" s="3">
        <v>0</v>
      </c>
      <c r="I14" s="3">
        <v>0</v>
      </c>
      <c r="J14" s="3">
        <v>38</v>
      </c>
      <c r="K14" s="3">
        <v>0</v>
      </c>
      <c r="L14" s="4">
        <v>1938</v>
      </c>
    </row>
    <row r="15" spans="1:12" x14ac:dyDescent="0.2">
      <c r="A15" s="3">
        <v>101137</v>
      </c>
      <c r="B15" s="3">
        <v>3455</v>
      </c>
      <c r="C15" s="3" t="s">
        <v>28</v>
      </c>
      <c r="D15" s="3" t="s">
        <v>13</v>
      </c>
      <c r="E15" s="3" t="s">
        <v>14</v>
      </c>
      <c r="F15" s="3" t="s">
        <v>15</v>
      </c>
      <c r="G15" s="4">
        <v>1938</v>
      </c>
      <c r="H15" s="3">
        <v>0</v>
      </c>
      <c r="I15" s="3">
        <v>0</v>
      </c>
      <c r="J15" s="3">
        <v>17</v>
      </c>
      <c r="K15" s="3">
        <v>0</v>
      </c>
      <c r="L15" s="4">
        <v>1921</v>
      </c>
    </row>
    <row r="16" spans="1:12" x14ac:dyDescent="0.2">
      <c r="A16" s="3">
        <v>101137</v>
      </c>
      <c r="B16" s="3">
        <v>3463</v>
      </c>
      <c r="C16" s="3" t="s">
        <v>29</v>
      </c>
      <c r="D16" s="3" t="s">
        <v>13</v>
      </c>
      <c r="E16" s="3" t="s">
        <v>14</v>
      </c>
      <c r="F16" s="3" t="s">
        <v>15</v>
      </c>
      <c r="G16" s="4">
        <v>1921</v>
      </c>
      <c r="H16" s="3">
        <v>0</v>
      </c>
      <c r="I16" s="3">
        <v>0</v>
      </c>
      <c r="J16" s="3">
        <v>37</v>
      </c>
      <c r="K16" s="3">
        <v>-236</v>
      </c>
      <c r="L16" s="4">
        <v>1648</v>
      </c>
    </row>
    <row r="17" spans="1:12" x14ac:dyDescent="0.2">
      <c r="A17" s="3">
        <v>101137</v>
      </c>
      <c r="B17" s="3">
        <v>3470</v>
      </c>
      <c r="C17" s="3" t="s">
        <v>30</v>
      </c>
      <c r="D17" s="3" t="s">
        <v>13</v>
      </c>
      <c r="E17" s="3" t="s">
        <v>14</v>
      </c>
      <c r="F17" s="3" t="s">
        <v>15</v>
      </c>
      <c r="G17" s="4">
        <v>1648</v>
      </c>
      <c r="H17" s="3">
        <v>0</v>
      </c>
      <c r="I17" s="3">
        <v>0</v>
      </c>
      <c r="J17" s="3">
        <v>32</v>
      </c>
      <c r="K17" s="3">
        <v>0</v>
      </c>
      <c r="L17" s="4">
        <v>1616</v>
      </c>
    </row>
    <row r="18" spans="1:12" x14ac:dyDescent="0.2">
      <c r="A18" s="3">
        <v>101137</v>
      </c>
      <c r="B18" s="3">
        <v>3478</v>
      </c>
      <c r="C18" s="3" t="s">
        <v>31</v>
      </c>
      <c r="D18" s="3" t="s">
        <v>13</v>
      </c>
      <c r="E18" s="3" t="s">
        <v>14</v>
      </c>
      <c r="F18" s="3" t="s">
        <v>15</v>
      </c>
      <c r="G18" s="4">
        <v>1616</v>
      </c>
      <c r="H18" s="4">
        <v>1520</v>
      </c>
      <c r="I18" s="3">
        <v>0</v>
      </c>
      <c r="J18" s="3">
        <v>25</v>
      </c>
      <c r="K18" s="3">
        <v>0</v>
      </c>
      <c r="L18" s="4">
        <v>3111</v>
      </c>
    </row>
    <row r="19" spans="1:12" x14ac:dyDescent="0.2">
      <c r="A19" s="3">
        <v>101137</v>
      </c>
      <c r="B19" s="3">
        <v>3485</v>
      </c>
      <c r="C19" s="3" t="s">
        <v>32</v>
      </c>
      <c r="D19" s="3" t="s">
        <v>13</v>
      </c>
      <c r="E19" s="3" t="s">
        <v>14</v>
      </c>
      <c r="F19" s="3" t="s">
        <v>15</v>
      </c>
      <c r="G19" s="4">
        <v>3111</v>
      </c>
      <c r="H19" s="4">
        <v>1220118</v>
      </c>
      <c r="I19" s="3">
        <v>0</v>
      </c>
      <c r="J19" s="3">
        <v>92</v>
      </c>
      <c r="K19" s="3">
        <v>0</v>
      </c>
      <c r="L19" s="4">
        <v>1223137</v>
      </c>
    </row>
    <row r="20" spans="1:12" x14ac:dyDescent="0.2">
      <c r="A20" s="3">
        <v>101137</v>
      </c>
      <c r="B20" s="3">
        <v>3497</v>
      </c>
      <c r="C20" s="3" t="s">
        <v>33</v>
      </c>
      <c r="D20" s="3" t="s">
        <v>13</v>
      </c>
      <c r="E20" s="3" t="s">
        <v>14</v>
      </c>
      <c r="F20" s="3" t="s">
        <v>15</v>
      </c>
      <c r="G20" s="4">
        <v>1223137</v>
      </c>
      <c r="H20" s="4">
        <v>2866987</v>
      </c>
      <c r="I20" s="3">
        <v>0</v>
      </c>
      <c r="J20" s="4">
        <v>138640</v>
      </c>
      <c r="K20" s="3">
        <v>0</v>
      </c>
      <c r="L20" s="4">
        <v>3951484</v>
      </c>
    </row>
    <row r="21" spans="1:12" x14ac:dyDescent="0.2">
      <c r="A21" s="3">
        <v>101137</v>
      </c>
      <c r="B21" s="3">
        <v>3504</v>
      </c>
      <c r="C21" s="3" t="s">
        <v>34</v>
      </c>
      <c r="D21" s="3" t="s">
        <v>13</v>
      </c>
      <c r="E21" s="3" t="s">
        <v>14</v>
      </c>
      <c r="F21" s="3" t="s">
        <v>15</v>
      </c>
      <c r="G21" s="4">
        <v>3951484</v>
      </c>
      <c r="H21" s="4">
        <v>2858558</v>
      </c>
      <c r="I21" s="3">
        <v>0</v>
      </c>
      <c r="J21" s="4">
        <v>141714</v>
      </c>
      <c r="K21" s="3">
        <v>0</v>
      </c>
      <c r="L21" s="4">
        <v>6668328</v>
      </c>
    </row>
    <row r="22" spans="1:12" x14ac:dyDescent="0.2">
      <c r="A22" s="3">
        <v>101137</v>
      </c>
      <c r="B22" s="3">
        <v>3512</v>
      </c>
      <c r="C22" s="3" t="s">
        <v>35</v>
      </c>
      <c r="D22" s="3" t="s">
        <v>13</v>
      </c>
      <c r="E22" s="3" t="s">
        <v>14</v>
      </c>
      <c r="F22" s="3" t="s">
        <v>15</v>
      </c>
      <c r="G22" s="4">
        <v>6668328</v>
      </c>
      <c r="H22" s="4">
        <v>4138716</v>
      </c>
      <c r="I22" s="4">
        <v>2529637</v>
      </c>
      <c r="J22" s="4">
        <v>222497</v>
      </c>
      <c r="K22" s="3">
        <v>0</v>
      </c>
      <c r="L22" s="4">
        <v>8054910</v>
      </c>
    </row>
    <row r="23" spans="1:12" x14ac:dyDescent="0.2">
      <c r="A23" s="3">
        <v>101137</v>
      </c>
      <c r="B23" s="3">
        <v>3519</v>
      </c>
      <c r="C23" s="3" t="s">
        <v>36</v>
      </c>
      <c r="D23" s="3" t="s">
        <v>13</v>
      </c>
      <c r="E23" s="3" t="s">
        <v>14</v>
      </c>
      <c r="F23" s="3" t="s">
        <v>15</v>
      </c>
      <c r="G23" s="4">
        <v>8054910</v>
      </c>
      <c r="H23" s="4">
        <v>6000000</v>
      </c>
      <c r="I23" s="4">
        <v>6113138</v>
      </c>
      <c r="J23" s="4">
        <v>163364</v>
      </c>
      <c r="K23" s="3">
        <v>0</v>
      </c>
      <c r="L23" s="4">
        <v>7778408</v>
      </c>
    </row>
    <row r="24" spans="1:12" x14ac:dyDescent="0.2">
      <c r="A24" s="3">
        <v>101137</v>
      </c>
      <c r="B24" s="3">
        <v>3526</v>
      </c>
      <c r="C24" s="3" t="s">
        <v>37</v>
      </c>
      <c r="D24" s="3" t="s">
        <v>13</v>
      </c>
      <c r="E24" s="3" t="s">
        <v>14</v>
      </c>
      <c r="F24" s="3" t="s">
        <v>15</v>
      </c>
      <c r="G24" s="4">
        <v>7778408</v>
      </c>
      <c r="H24" s="3">
        <v>0</v>
      </c>
      <c r="I24" s="4">
        <v>3741000</v>
      </c>
      <c r="J24" s="4">
        <v>584022</v>
      </c>
      <c r="K24" s="3">
        <v>0</v>
      </c>
      <c r="L24" s="4">
        <v>3453386</v>
      </c>
    </row>
    <row r="25" spans="1:12" x14ac:dyDescent="0.2">
      <c r="A25" s="3">
        <v>101137</v>
      </c>
      <c r="B25" s="3">
        <v>3534</v>
      </c>
      <c r="C25" s="3" t="s">
        <v>38</v>
      </c>
      <c r="D25" s="3" t="s">
        <v>13</v>
      </c>
      <c r="E25" s="3" t="s">
        <v>14</v>
      </c>
      <c r="F25" s="3" t="s">
        <v>15</v>
      </c>
      <c r="G25" s="4">
        <v>3453386</v>
      </c>
      <c r="H25" s="4">
        <v>2000000</v>
      </c>
      <c r="I25" s="4">
        <v>3100800</v>
      </c>
      <c r="J25" s="4">
        <v>349965</v>
      </c>
      <c r="K25" s="3">
        <v>0</v>
      </c>
      <c r="L25" s="4">
        <v>2002621</v>
      </c>
    </row>
    <row r="26" spans="1:12" x14ac:dyDescent="0.2">
      <c r="A26" s="3">
        <v>101137</v>
      </c>
      <c r="B26" s="3">
        <v>3541</v>
      </c>
      <c r="C26" s="3" t="s">
        <v>39</v>
      </c>
      <c r="D26" s="3" t="s">
        <v>13</v>
      </c>
      <c r="E26" s="3" t="s">
        <v>14</v>
      </c>
      <c r="F26" s="3" t="s">
        <v>15</v>
      </c>
      <c r="G26" s="4">
        <v>2002621</v>
      </c>
      <c r="H26" s="3">
        <v>0</v>
      </c>
      <c r="I26" s="3">
        <v>0</v>
      </c>
      <c r="J26" s="4">
        <v>29322</v>
      </c>
      <c r="K26" s="3">
        <v>0</v>
      </c>
      <c r="L26" s="4">
        <v>1973299</v>
      </c>
    </row>
    <row r="27" spans="1:12" x14ac:dyDescent="0.2">
      <c r="A27" s="3">
        <v>101137</v>
      </c>
      <c r="B27" s="3">
        <v>3549</v>
      </c>
      <c r="C27" s="3" t="s">
        <v>40</v>
      </c>
      <c r="D27" s="3" t="s">
        <v>13</v>
      </c>
      <c r="E27" s="3" t="s">
        <v>14</v>
      </c>
      <c r="F27" s="3" t="s">
        <v>15</v>
      </c>
      <c r="G27" s="4">
        <v>1973299</v>
      </c>
      <c r="H27" s="3">
        <v>0</v>
      </c>
      <c r="I27" s="3">
        <v>0</v>
      </c>
      <c r="J27" s="4">
        <v>40140</v>
      </c>
      <c r="K27" s="3">
        <v>0</v>
      </c>
      <c r="L27" s="4">
        <v>1933159</v>
      </c>
    </row>
    <row r="28" spans="1:12" x14ac:dyDescent="0.2">
      <c r="A28" s="3">
        <v>101137</v>
      </c>
      <c r="B28" s="3">
        <v>3556</v>
      </c>
      <c r="C28" s="3" t="s">
        <v>41</v>
      </c>
      <c r="D28" s="3" t="s">
        <v>13</v>
      </c>
      <c r="E28" s="3" t="s">
        <v>14</v>
      </c>
      <c r="F28" s="3" t="s">
        <v>15</v>
      </c>
      <c r="G28" s="4">
        <v>1933159</v>
      </c>
      <c r="H28" s="4">
        <v>2000000</v>
      </c>
      <c r="I28" s="3">
        <v>0</v>
      </c>
      <c r="J28" s="4">
        <v>31298</v>
      </c>
      <c r="K28" s="3">
        <v>0</v>
      </c>
      <c r="L28" s="4">
        <v>3901861</v>
      </c>
    </row>
    <row r="29" spans="1:12" x14ac:dyDescent="0.2">
      <c r="A29" s="3">
        <v>101137</v>
      </c>
      <c r="B29" s="3">
        <v>3568</v>
      </c>
      <c r="C29" s="3" t="s">
        <v>42</v>
      </c>
      <c r="D29" s="3" t="s">
        <v>13</v>
      </c>
      <c r="E29" s="3" t="s">
        <v>14</v>
      </c>
      <c r="F29" s="3" t="s">
        <v>15</v>
      </c>
      <c r="G29" s="4">
        <v>3901861</v>
      </c>
      <c r="H29" s="3">
        <v>0</v>
      </c>
      <c r="I29" s="3">
        <v>0</v>
      </c>
      <c r="J29" s="4">
        <v>21206</v>
      </c>
      <c r="K29" s="3">
        <v>0</v>
      </c>
      <c r="L29" s="4">
        <v>3880655</v>
      </c>
    </row>
    <row r="30" spans="1:12" x14ac:dyDescent="0.2">
      <c r="A30" s="3">
        <v>101137</v>
      </c>
      <c r="B30" s="3">
        <v>3575</v>
      </c>
      <c r="C30" s="3" t="s">
        <v>43</v>
      </c>
      <c r="D30" s="3" t="s">
        <v>13</v>
      </c>
      <c r="E30" s="3" t="s">
        <v>14</v>
      </c>
      <c r="F30" s="3" t="s">
        <v>15</v>
      </c>
      <c r="G30" s="4">
        <v>3880655</v>
      </c>
      <c r="H30" s="4">
        <v>2000000</v>
      </c>
      <c r="I30" s="3">
        <v>0</v>
      </c>
      <c r="J30" s="4">
        <v>11085</v>
      </c>
      <c r="K30" s="3">
        <v>0</v>
      </c>
      <c r="L30" s="4">
        <v>5869570</v>
      </c>
    </row>
    <row r="31" spans="1:12" x14ac:dyDescent="0.2">
      <c r="A31" s="3">
        <v>101137</v>
      </c>
      <c r="B31" s="3">
        <v>3583</v>
      </c>
      <c r="C31" s="3" t="s">
        <v>44</v>
      </c>
      <c r="D31" s="3" t="s">
        <v>13</v>
      </c>
      <c r="E31" s="3" t="s">
        <v>14</v>
      </c>
      <c r="F31" s="3" t="s">
        <v>15</v>
      </c>
      <c r="G31" s="4">
        <v>5869570</v>
      </c>
      <c r="H31" s="3">
        <v>0</v>
      </c>
      <c r="I31" s="3">
        <v>0</v>
      </c>
      <c r="J31" s="4">
        <v>29589</v>
      </c>
      <c r="K31" s="3">
        <v>0</v>
      </c>
      <c r="L31" s="4">
        <v>5839981</v>
      </c>
    </row>
    <row r="32" spans="1:12" x14ac:dyDescent="0.2">
      <c r="A32" s="3">
        <v>101137</v>
      </c>
      <c r="B32" s="3">
        <v>3590</v>
      </c>
      <c r="C32" s="3" t="s">
        <v>45</v>
      </c>
      <c r="D32" s="3" t="s">
        <v>13</v>
      </c>
      <c r="E32" s="3" t="s">
        <v>14</v>
      </c>
      <c r="F32" s="3" t="s">
        <v>15</v>
      </c>
      <c r="G32" s="4">
        <v>5839981</v>
      </c>
      <c r="H32" s="3">
        <v>0</v>
      </c>
      <c r="I32" s="4">
        <v>1200</v>
      </c>
      <c r="J32" s="4">
        <v>101467</v>
      </c>
      <c r="K32" s="3">
        <v>0</v>
      </c>
      <c r="L32" s="4">
        <v>5737314</v>
      </c>
    </row>
    <row r="33" spans="1:12" x14ac:dyDescent="0.2">
      <c r="A33" s="3">
        <v>101137</v>
      </c>
      <c r="B33" s="3">
        <v>3600</v>
      </c>
      <c r="C33" s="3" t="s">
        <v>46</v>
      </c>
      <c r="D33" s="3" t="s">
        <v>13</v>
      </c>
      <c r="E33" s="3" t="s">
        <v>14</v>
      </c>
      <c r="F33" s="3" t="s">
        <v>15</v>
      </c>
      <c r="G33" s="4">
        <v>5737314</v>
      </c>
      <c r="H33" s="3">
        <v>0</v>
      </c>
      <c r="I33" s="3">
        <v>0</v>
      </c>
      <c r="J33" s="4">
        <v>28073</v>
      </c>
      <c r="K33" s="3">
        <v>0</v>
      </c>
      <c r="L33" s="4">
        <v>5709241</v>
      </c>
    </row>
    <row r="34" spans="1:12" x14ac:dyDescent="0.2">
      <c r="A34" s="3">
        <v>101137</v>
      </c>
      <c r="B34" s="3">
        <v>3607</v>
      </c>
      <c r="C34" s="3" t="s">
        <v>47</v>
      </c>
      <c r="D34" s="3" t="s">
        <v>13</v>
      </c>
      <c r="E34" s="3" t="s">
        <v>14</v>
      </c>
      <c r="F34" s="3" t="s">
        <v>15</v>
      </c>
      <c r="G34" s="4">
        <v>5709241</v>
      </c>
      <c r="H34" s="3">
        <v>0</v>
      </c>
      <c r="I34" s="3">
        <v>0</v>
      </c>
      <c r="J34" s="4">
        <v>52669</v>
      </c>
      <c r="K34" s="3">
        <v>0</v>
      </c>
      <c r="L34" s="4">
        <v>5656572</v>
      </c>
    </row>
    <row r="35" spans="1:12" x14ac:dyDescent="0.2">
      <c r="A35" s="3">
        <v>101137</v>
      </c>
      <c r="B35" s="3">
        <v>3615</v>
      </c>
      <c r="C35" s="3" t="s">
        <v>48</v>
      </c>
      <c r="D35" s="3" t="s">
        <v>13</v>
      </c>
      <c r="E35" s="3" t="s">
        <v>14</v>
      </c>
      <c r="F35" s="3" t="s">
        <v>15</v>
      </c>
      <c r="G35" s="4">
        <v>5656572</v>
      </c>
      <c r="H35" s="3">
        <v>0</v>
      </c>
      <c r="I35" s="3">
        <v>0</v>
      </c>
      <c r="J35" s="4">
        <v>19087</v>
      </c>
      <c r="K35" s="3">
        <v>0</v>
      </c>
      <c r="L35" s="4">
        <v>5637485</v>
      </c>
    </row>
    <row r="36" spans="1:12" x14ac:dyDescent="0.2">
      <c r="A36" s="3">
        <v>101137</v>
      </c>
      <c r="B36" s="3">
        <v>3622</v>
      </c>
      <c r="C36" s="3" t="s">
        <v>49</v>
      </c>
      <c r="D36" s="3" t="s">
        <v>13</v>
      </c>
      <c r="E36" s="3" t="s">
        <v>14</v>
      </c>
      <c r="F36" s="3" t="s">
        <v>15</v>
      </c>
      <c r="G36" s="4">
        <v>5637485</v>
      </c>
      <c r="H36" s="3">
        <v>0</v>
      </c>
      <c r="I36" s="3">
        <v>0</v>
      </c>
      <c r="J36" s="4">
        <v>16556</v>
      </c>
      <c r="K36" s="3">
        <v>0</v>
      </c>
      <c r="L36" s="4">
        <v>5620929</v>
      </c>
    </row>
    <row r="37" spans="1:12" x14ac:dyDescent="0.2">
      <c r="A37" s="3">
        <v>101137</v>
      </c>
      <c r="B37" s="3">
        <v>3629</v>
      </c>
      <c r="C37" s="3" t="s">
        <v>50</v>
      </c>
      <c r="D37" s="3" t="s">
        <v>13</v>
      </c>
      <c r="E37" s="3" t="s">
        <v>14</v>
      </c>
      <c r="F37" s="3" t="s">
        <v>15</v>
      </c>
      <c r="G37" s="4">
        <v>5620929</v>
      </c>
      <c r="H37" s="3">
        <v>0</v>
      </c>
      <c r="I37" s="3">
        <v>0</v>
      </c>
      <c r="J37" s="4">
        <v>37950</v>
      </c>
      <c r="K37" s="3">
        <v>0</v>
      </c>
      <c r="L37" s="4">
        <v>5582979</v>
      </c>
    </row>
    <row r="38" spans="1:12" x14ac:dyDescent="0.2">
      <c r="A38" s="3">
        <v>101137</v>
      </c>
      <c r="B38" s="3">
        <v>3640</v>
      </c>
      <c r="C38" s="3" t="s">
        <v>51</v>
      </c>
      <c r="D38" s="3" t="s">
        <v>13</v>
      </c>
      <c r="E38" s="3" t="s">
        <v>14</v>
      </c>
      <c r="F38" s="3" t="s">
        <v>15</v>
      </c>
      <c r="G38" s="4">
        <v>5582979</v>
      </c>
      <c r="H38" s="3">
        <v>0</v>
      </c>
      <c r="I38" s="3">
        <v>0</v>
      </c>
      <c r="J38" s="4">
        <v>38969</v>
      </c>
      <c r="K38" s="3">
        <v>0</v>
      </c>
      <c r="L38" s="4">
        <v>5544010</v>
      </c>
    </row>
    <row r="39" spans="1:12" x14ac:dyDescent="0.2">
      <c r="A39" s="3">
        <v>101137</v>
      </c>
      <c r="B39" s="3">
        <v>3647</v>
      </c>
      <c r="C39" s="3" t="s">
        <v>52</v>
      </c>
      <c r="D39" s="3" t="s">
        <v>13</v>
      </c>
      <c r="E39" s="3" t="s">
        <v>14</v>
      </c>
      <c r="F39" s="3" t="s">
        <v>15</v>
      </c>
      <c r="G39" s="4">
        <v>5544010</v>
      </c>
      <c r="H39" s="3">
        <v>0</v>
      </c>
      <c r="I39" s="3">
        <v>0</v>
      </c>
      <c r="J39" s="4">
        <v>14437</v>
      </c>
      <c r="K39" s="3">
        <v>0</v>
      </c>
      <c r="L39" s="4">
        <v>5529573</v>
      </c>
    </row>
    <row r="40" spans="1:12" x14ac:dyDescent="0.2">
      <c r="A40" s="3">
        <v>101137</v>
      </c>
      <c r="B40" s="3">
        <v>3655</v>
      </c>
      <c r="C40" s="3" t="s">
        <v>53</v>
      </c>
      <c r="D40" s="3" t="s">
        <v>13</v>
      </c>
      <c r="E40" s="3" t="s">
        <v>14</v>
      </c>
      <c r="F40" s="3" t="s">
        <v>15</v>
      </c>
      <c r="G40" s="4">
        <v>5529573</v>
      </c>
      <c r="H40" s="3">
        <v>0</v>
      </c>
      <c r="I40" s="4">
        <v>913451</v>
      </c>
      <c r="J40" s="4">
        <v>25684</v>
      </c>
      <c r="K40" s="3">
        <v>0</v>
      </c>
      <c r="L40" s="4">
        <v>4590438</v>
      </c>
    </row>
    <row r="41" spans="1:12" x14ac:dyDescent="0.2">
      <c r="A41" s="3">
        <v>101137</v>
      </c>
      <c r="B41" s="3">
        <v>3662</v>
      </c>
      <c r="C41" s="3" t="s">
        <v>54</v>
      </c>
      <c r="D41" s="3" t="s">
        <v>13</v>
      </c>
      <c r="E41" s="3" t="s">
        <v>14</v>
      </c>
      <c r="F41" s="3" t="s">
        <v>15</v>
      </c>
      <c r="G41" s="4">
        <v>4590438</v>
      </c>
      <c r="H41" s="3">
        <v>0</v>
      </c>
      <c r="I41" s="3">
        <v>0</v>
      </c>
      <c r="J41" s="4">
        <v>110245</v>
      </c>
      <c r="K41" s="3">
        <v>0</v>
      </c>
      <c r="L41" s="4">
        <v>4480193</v>
      </c>
    </row>
    <row r="42" spans="1:12" x14ac:dyDescent="0.2">
      <c r="A42" s="3">
        <v>101137</v>
      </c>
      <c r="B42" s="3">
        <v>3674</v>
      </c>
      <c r="C42" s="3" t="s">
        <v>55</v>
      </c>
      <c r="D42" s="3" t="s">
        <v>13</v>
      </c>
      <c r="E42" s="3" t="s">
        <v>14</v>
      </c>
      <c r="F42" s="3" t="s">
        <v>15</v>
      </c>
      <c r="G42" s="4">
        <v>4480193</v>
      </c>
      <c r="H42" s="3">
        <v>0</v>
      </c>
      <c r="I42" s="4">
        <v>940000</v>
      </c>
      <c r="J42" s="4">
        <v>115055</v>
      </c>
      <c r="K42" s="3">
        <v>0</v>
      </c>
      <c r="L42" s="4">
        <v>3425138</v>
      </c>
    </row>
    <row r="43" spans="1:12" x14ac:dyDescent="0.2">
      <c r="A43" s="3">
        <v>101137</v>
      </c>
      <c r="B43" s="3">
        <v>3681</v>
      </c>
      <c r="C43" s="3" t="s">
        <v>56</v>
      </c>
      <c r="D43" s="3" t="s">
        <v>13</v>
      </c>
      <c r="E43" s="3" t="s">
        <v>14</v>
      </c>
      <c r="F43" s="3" t="s">
        <v>15</v>
      </c>
      <c r="G43" s="4">
        <v>3425138</v>
      </c>
      <c r="H43" s="3">
        <v>0</v>
      </c>
      <c r="I43" s="3">
        <v>0</v>
      </c>
      <c r="J43" s="4">
        <v>63590</v>
      </c>
      <c r="K43" s="3">
        <v>0</v>
      </c>
      <c r="L43" s="4">
        <v>3361548</v>
      </c>
    </row>
    <row r="44" spans="1:12" x14ac:dyDescent="0.2">
      <c r="A44" s="3">
        <v>101137</v>
      </c>
      <c r="B44" s="3">
        <v>3689</v>
      </c>
      <c r="C44" s="3" t="s">
        <v>57</v>
      </c>
      <c r="D44" s="3" t="s">
        <v>13</v>
      </c>
      <c r="E44" s="3" t="s">
        <v>14</v>
      </c>
      <c r="F44" s="3" t="s">
        <v>15</v>
      </c>
      <c r="G44" s="4">
        <v>3361548</v>
      </c>
      <c r="H44" s="3">
        <v>0</v>
      </c>
      <c r="I44" s="4">
        <v>22500</v>
      </c>
      <c r="J44" s="4">
        <v>44108</v>
      </c>
      <c r="K44" s="3">
        <v>0</v>
      </c>
      <c r="L44" s="4">
        <v>3294940</v>
      </c>
    </row>
    <row r="45" spans="1:12" x14ac:dyDescent="0.2">
      <c r="A45" s="3">
        <v>101137</v>
      </c>
      <c r="B45" s="3">
        <v>3696</v>
      </c>
      <c r="C45" s="3" t="s">
        <v>58</v>
      </c>
      <c r="D45" s="3" t="s">
        <v>13</v>
      </c>
      <c r="E45" s="3" t="s">
        <v>14</v>
      </c>
      <c r="F45" s="3" t="s">
        <v>15</v>
      </c>
      <c r="G45" s="4">
        <v>3294940</v>
      </c>
      <c r="H45" s="3">
        <v>0</v>
      </c>
      <c r="I45" s="4">
        <v>358590</v>
      </c>
      <c r="J45" s="4">
        <v>34597</v>
      </c>
      <c r="K45" s="3">
        <v>0</v>
      </c>
      <c r="L45" s="4">
        <v>2901753</v>
      </c>
    </row>
    <row r="46" spans="1:12" x14ac:dyDescent="0.2">
      <c r="A46" s="3">
        <v>101137</v>
      </c>
      <c r="B46" s="3">
        <v>3704</v>
      </c>
      <c r="C46" s="3" t="s">
        <v>59</v>
      </c>
      <c r="D46" s="3" t="s">
        <v>13</v>
      </c>
      <c r="E46" s="3" t="s">
        <v>14</v>
      </c>
      <c r="F46" s="3" t="s">
        <v>15</v>
      </c>
      <c r="G46" s="4">
        <v>2901753</v>
      </c>
      <c r="H46" s="3">
        <v>0</v>
      </c>
      <c r="I46" s="4">
        <v>698160</v>
      </c>
      <c r="J46" s="4">
        <v>29513</v>
      </c>
      <c r="K46" s="3">
        <v>0</v>
      </c>
      <c r="L46" s="4">
        <v>2174080</v>
      </c>
    </row>
    <row r="47" spans="1:12" x14ac:dyDescent="0.2">
      <c r="A47" s="3">
        <v>101137</v>
      </c>
      <c r="B47" s="3">
        <v>3713</v>
      </c>
      <c r="C47" s="3" t="s">
        <v>60</v>
      </c>
      <c r="D47" s="3" t="s">
        <v>13</v>
      </c>
      <c r="E47" s="3" t="s">
        <v>14</v>
      </c>
      <c r="F47" s="3" t="s">
        <v>15</v>
      </c>
      <c r="G47" s="4">
        <v>2174080</v>
      </c>
      <c r="H47" s="3">
        <v>0</v>
      </c>
      <c r="I47" s="4">
        <v>204439</v>
      </c>
      <c r="J47" s="4">
        <v>54659</v>
      </c>
      <c r="K47" s="3">
        <v>0</v>
      </c>
      <c r="L47" s="4">
        <v>1914982</v>
      </c>
    </row>
    <row r="48" spans="1:12" x14ac:dyDescent="0.2">
      <c r="A48" s="3">
        <v>101137</v>
      </c>
      <c r="B48" s="3">
        <v>3720</v>
      </c>
      <c r="C48" s="3" t="s">
        <v>61</v>
      </c>
      <c r="D48" s="3" t="s">
        <v>13</v>
      </c>
      <c r="E48" s="3" t="s">
        <v>14</v>
      </c>
      <c r="F48" s="3" t="s">
        <v>15</v>
      </c>
      <c r="G48" s="4">
        <v>1914982</v>
      </c>
      <c r="H48" s="3">
        <v>0</v>
      </c>
      <c r="I48" s="3">
        <v>0</v>
      </c>
      <c r="J48" s="4">
        <v>38423</v>
      </c>
      <c r="K48" s="3">
        <v>0</v>
      </c>
      <c r="L48" s="4">
        <v>1876559</v>
      </c>
    </row>
    <row r="49" spans="1:12" x14ac:dyDescent="0.2">
      <c r="A49" s="3">
        <v>101137</v>
      </c>
      <c r="B49" s="3">
        <v>3728</v>
      </c>
      <c r="C49" s="3" t="s">
        <v>62</v>
      </c>
      <c r="D49" s="3" t="s">
        <v>13</v>
      </c>
      <c r="E49" s="3" t="s">
        <v>14</v>
      </c>
      <c r="F49" s="3" t="s">
        <v>15</v>
      </c>
      <c r="G49" s="4">
        <v>1876559</v>
      </c>
      <c r="H49" s="3">
        <v>0</v>
      </c>
      <c r="I49" s="3">
        <v>0</v>
      </c>
      <c r="J49" s="4">
        <v>194352</v>
      </c>
      <c r="K49" s="3">
        <v>0</v>
      </c>
      <c r="L49" s="4">
        <v>1682207</v>
      </c>
    </row>
    <row r="50" spans="1:12" x14ac:dyDescent="0.2">
      <c r="A50" s="3">
        <v>101137</v>
      </c>
      <c r="B50" s="3">
        <v>3735</v>
      </c>
      <c r="C50" s="3" t="s">
        <v>63</v>
      </c>
      <c r="D50" s="3" t="s">
        <v>13</v>
      </c>
      <c r="E50" s="3" t="s">
        <v>14</v>
      </c>
      <c r="F50" s="3" t="s">
        <v>15</v>
      </c>
      <c r="G50" s="4">
        <v>1682207</v>
      </c>
      <c r="H50" s="3">
        <v>0</v>
      </c>
      <c r="I50" s="3">
        <v>0</v>
      </c>
      <c r="J50" s="4">
        <v>36028</v>
      </c>
      <c r="K50" s="3">
        <v>0</v>
      </c>
      <c r="L50" s="4">
        <v>1646179</v>
      </c>
    </row>
    <row r="51" spans="1:12" x14ac:dyDescent="0.2">
      <c r="A51" s="3">
        <v>101137</v>
      </c>
      <c r="B51" s="3">
        <v>3747</v>
      </c>
      <c r="C51" s="3" t="s">
        <v>64</v>
      </c>
      <c r="D51" s="3" t="s">
        <v>13</v>
      </c>
      <c r="E51" s="3" t="s">
        <v>14</v>
      </c>
      <c r="F51" s="3" t="s">
        <v>15</v>
      </c>
      <c r="G51" s="4">
        <v>1646179</v>
      </c>
      <c r="H51" s="3">
        <v>0</v>
      </c>
      <c r="I51" s="4">
        <v>963225</v>
      </c>
      <c r="J51" s="4">
        <v>104447</v>
      </c>
      <c r="K51" s="3">
        <v>0</v>
      </c>
      <c r="L51" s="4">
        <v>578507</v>
      </c>
    </row>
    <row r="52" spans="1:12" x14ac:dyDescent="0.2">
      <c r="A52" s="3">
        <v>101137</v>
      </c>
      <c r="B52" s="3">
        <v>3754</v>
      </c>
      <c r="C52" s="3" t="s">
        <v>65</v>
      </c>
      <c r="D52" s="3" t="s">
        <v>13</v>
      </c>
      <c r="E52" s="3" t="s">
        <v>14</v>
      </c>
      <c r="F52" s="3" t="s">
        <v>15</v>
      </c>
      <c r="G52" s="4">
        <v>578507</v>
      </c>
      <c r="H52" s="3">
        <v>0</v>
      </c>
      <c r="I52" s="4">
        <v>127970</v>
      </c>
      <c r="J52" s="4">
        <v>22679</v>
      </c>
      <c r="K52" s="3">
        <v>0</v>
      </c>
      <c r="L52" s="4">
        <v>427858</v>
      </c>
    </row>
    <row r="53" spans="1:12" x14ac:dyDescent="0.2">
      <c r="A53" s="3">
        <v>101137</v>
      </c>
      <c r="B53" s="3">
        <v>3762</v>
      </c>
      <c r="C53" s="3" t="s">
        <v>66</v>
      </c>
      <c r="D53" s="3" t="s">
        <v>13</v>
      </c>
      <c r="E53" s="3" t="s">
        <v>14</v>
      </c>
      <c r="F53" s="3" t="s">
        <v>15</v>
      </c>
      <c r="G53" s="4">
        <v>427858</v>
      </c>
      <c r="H53" s="3">
        <v>0</v>
      </c>
      <c r="I53" s="4">
        <v>351930</v>
      </c>
      <c r="J53" s="4">
        <v>2692</v>
      </c>
      <c r="K53" s="3">
        <v>0</v>
      </c>
      <c r="L53" s="4">
        <v>73236</v>
      </c>
    </row>
    <row r="54" spans="1:12" x14ac:dyDescent="0.2">
      <c r="A54" s="3">
        <v>101137</v>
      </c>
      <c r="B54" s="3">
        <v>3769</v>
      </c>
      <c r="C54" s="3" t="s">
        <v>67</v>
      </c>
      <c r="D54" s="3" t="s">
        <v>13</v>
      </c>
      <c r="E54" s="3" t="s">
        <v>14</v>
      </c>
      <c r="F54" s="3" t="s">
        <v>15</v>
      </c>
      <c r="G54" s="4">
        <v>73236</v>
      </c>
      <c r="H54" s="3">
        <v>0</v>
      </c>
      <c r="I54" s="4">
        <v>72435</v>
      </c>
      <c r="J54" s="3">
        <v>35</v>
      </c>
      <c r="K54" s="3">
        <v>0</v>
      </c>
      <c r="L54" s="3">
        <v>766</v>
      </c>
    </row>
    <row r="55" spans="1:12" x14ac:dyDescent="0.2">
      <c r="H55" s="6">
        <f>SUM(H2:H54)</f>
        <v>23086999</v>
      </c>
      <c r="I55" s="6">
        <f>SUM(I2:I54)</f>
        <v>20138475</v>
      </c>
      <c r="J55" s="6">
        <f>SUM(J2:J54)</f>
        <v>2950012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workbookViewId="0">
      <pane ySplit="1" topLeftCell="A2" activePane="bottomLeft" state="frozen"/>
      <selection pane="bottomLeft" activeCell="I50" sqref="I50"/>
    </sheetView>
  </sheetViews>
  <sheetFormatPr baseColWidth="10" defaultRowHeight="11.25" x14ac:dyDescent="0.2"/>
  <cols>
    <col min="1" max="2" width="11.42578125" style="1"/>
    <col min="3" max="3" width="39.7109375" style="1" customWidth="1"/>
    <col min="4" max="4" width="12.5703125" style="1" bestFit="1" customWidth="1"/>
    <col min="5" max="16384" width="11.42578125" style="1"/>
  </cols>
  <sheetData>
    <row r="1" spans="1:12" s="2" customFormat="1" ht="38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</row>
    <row r="2" spans="1:12" x14ac:dyDescent="0.2">
      <c r="A2" s="3">
        <v>101137</v>
      </c>
      <c r="B2" s="3">
        <v>3769</v>
      </c>
      <c r="C2" s="3" t="s">
        <v>67</v>
      </c>
      <c r="D2" s="3" t="s">
        <v>13</v>
      </c>
      <c r="E2" s="3" t="s">
        <v>14</v>
      </c>
      <c r="F2" s="3" t="s">
        <v>15</v>
      </c>
      <c r="G2" s="4">
        <v>73236</v>
      </c>
      <c r="H2" s="3">
        <v>0</v>
      </c>
      <c r="I2" s="9">
        <v>72435</v>
      </c>
      <c r="J2" s="3">
        <v>35</v>
      </c>
      <c r="K2" s="3">
        <v>0</v>
      </c>
      <c r="L2" s="3">
        <v>766</v>
      </c>
    </row>
    <row r="3" spans="1:12" x14ac:dyDescent="0.2">
      <c r="A3" s="3">
        <v>101137</v>
      </c>
      <c r="B3" s="3">
        <v>3779</v>
      </c>
      <c r="C3" s="3" t="s">
        <v>68</v>
      </c>
      <c r="D3" s="3" t="s">
        <v>13</v>
      </c>
      <c r="E3" s="3" t="s">
        <v>14</v>
      </c>
      <c r="F3" s="3" t="s">
        <v>15</v>
      </c>
      <c r="G3" s="3">
        <v>766</v>
      </c>
      <c r="H3" s="3">
        <v>0</v>
      </c>
      <c r="I3" s="3">
        <v>0</v>
      </c>
      <c r="J3" s="3">
        <v>30</v>
      </c>
      <c r="K3" s="3">
        <v>0</v>
      </c>
      <c r="L3" s="3">
        <v>736</v>
      </c>
    </row>
    <row r="4" spans="1:12" x14ac:dyDescent="0.2">
      <c r="A4" s="3">
        <v>101137</v>
      </c>
      <c r="B4" s="3">
        <v>3786</v>
      </c>
      <c r="C4" s="3" t="s">
        <v>69</v>
      </c>
      <c r="D4" s="3" t="s">
        <v>13</v>
      </c>
      <c r="E4" s="3" t="s">
        <v>14</v>
      </c>
      <c r="F4" s="3" t="s">
        <v>15</v>
      </c>
      <c r="G4" s="3">
        <v>736</v>
      </c>
      <c r="H4" s="3">
        <v>0</v>
      </c>
      <c r="I4" s="3">
        <v>0</v>
      </c>
      <c r="J4" s="3">
        <v>33</v>
      </c>
      <c r="K4" s="3">
        <v>0</v>
      </c>
      <c r="L4" s="3">
        <v>703</v>
      </c>
    </row>
    <row r="5" spans="1:12" x14ac:dyDescent="0.2">
      <c r="A5" s="3">
        <v>101137</v>
      </c>
      <c r="B5" s="3">
        <v>3794</v>
      </c>
      <c r="C5" s="3" t="s">
        <v>70</v>
      </c>
      <c r="D5" s="3" t="s">
        <v>13</v>
      </c>
      <c r="E5" s="3" t="s">
        <v>14</v>
      </c>
      <c r="F5" s="3" t="s">
        <v>15</v>
      </c>
      <c r="G5" s="3">
        <v>703</v>
      </c>
      <c r="H5" s="3">
        <v>0</v>
      </c>
      <c r="I5" s="3">
        <v>0</v>
      </c>
      <c r="J5" s="3">
        <v>32</v>
      </c>
      <c r="K5" s="3">
        <v>0</v>
      </c>
      <c r="L5" s="3">
        <v>671</v>
      </c>
    </row>
    <row r="6" spans="1:12" x14ac:dyDescent="0.2">
      <c r="A6" s="3">
        <v>101137</v>
      </c>
      <c r="B6" s="3">
        <v>3801</v>
      </c>
      <c r="C6" s="3" t="s">
        <v>71</v>
      </c>
      <c r="D6" s="3" t="s">
        <v>13</v>
      </c>
      <c r="E6" s="3" t="s">
        <v>14</v>
      </c>
      <c r="F6" s="3" t="s">
        <v>15</v>
      </c>
      <c r="G6" s="3">
        <v>671</v>
      </c>
      <c r="H6" s="3">
        <v>0</v>
      </c>
      <c r="I6" s="3">
        <v>0</v>
      </c>
      <c r="J6" s="3">
        <v>23</v>
      </c>
      <c r="K6" s="3">
        <v>0</v>
      </c>
      <c r="L6" s="3">
        <v>648</v>
      </c>
    </row>
    <row r="7" spans="1:12" x14ac:dyDescent="0.2">
      <c r="A7" s="3">
        <v>101137</v>
      </c>
      <c r="B7" s="3">
        <v>3808</v>
      </c>
      <c r="C7" s="3" t="s">
        <v>72</v>
      </c>
      <c r="D7" s="3" t="s">
        <v>13</v>
      </c>
      <c r="E7" s="3" t="s">
        <v>14</v>
      </c>
      <c r="F7" s="3" t="s">
        <v>15</v>
      </c>
      <c r="G7" s="3">
        <v>648</v>
      </c>
      <c r="H7" s="3">
        <v>0</v>
      </c>
      <c r="I7" s="3">
        <v>0</v>
      </c>
      <c r="J7" s="3">
        <v>4</v>
      </c>
      <c r="K7" s="3">
        <v>0</v>
      </c>
      <c r="L7" s="3">
        <v>644</v>
      </c>
    </row>
    <row r="8" spans="1:12" x14ac:dyDescent="0.2">
      <c r="A8" s="3">
        <v>101137</v>
      </c>
      <c r="B8" s="3">
        <v>3817</v>
      </c>
      <c r="C8" s="3" t="s">
        <v>73</v>
      </c>
      <c r="D8" s="3" t="s">
        <v>13</v>
      </c>
      <c r="E8" s="3" t="s">
        <v>14</v>
      </c>
      <c r="F8" s="3" t="s">
        <v>15</v>
      </c>
      <c r="G8" s="3">
        <v>644</v>
      </c>
      <c r="H8" s="3">
        <v>0</v>
      </c>
      <c r="I8" s="3">
        <v>0</v>
      </c>
      <c r="J8" s="3">
        <v>3</v>
      </c>
      <c r="K8" s="3">
        <v>0</v>
      </c>
      <c r="L8" s="3">
        <v>641</v>
      </c>
    </row>
    <row r="9" spans="1:12" x14ac:dyDescent="0.2">
      <c r="A9" s="3">
        <v>101137</v>
      </c>
      <c r="B9" s="3">
        <v>3824</v>
      </c>
      <c r="C9" s="3" t="s">
        <v>74</v>
      </c>
      <c r="D9" s="3" t="s">
        <v>13</v>
      </c>
      <c r="E9" s="3" t="s">
        <v>14</v>
      </c>
      <c r="F9" s="3" t="s">
        <v>15</v>
      </c>
      <c r="G9" s="3">
        <v>641</v>
      </c>
      <c r="H9" s="3">
        <v>0</v>
      </c>
      <c r="I9" s="3">
        <v>0</v>
      </c>
      <c r="J9" s="3">
        <v>4</v>
      </c>
      <c r="K9" s="3">
        <v>0</v>
      </c>
      <c r="L9" s="3">
        <v>637</v>
      </c>
    </row>
    <row r="10" spans="1:12" x14ac:dyDescent="0.2">
      <c r="A10" s="3">
        <v>101137</v>
      </c>
      <c r="B10" s="3">
        <v>3832</v>
      </c>
      <c r="C10" s="3" t="s">
        <v>75</v>
      </c>
      <c r="D10" s="3" t="s">
        <v>13</v>
      </c>
      <c r="E10" s="3" t="s">
        <v>14</v>
      </c>
      <c r="F10" s="3" t="s">
        <v>15</v>
      </c>
      <c r="G10" s="3">
        <v>637</v>
      </c>
      <c r="H10" s="3">
        <v>945</v>
      </c>
      <c r="I10" s="3">
        <v>0</v>
      </c>
      <c r="J10" s="3">
        <v>5</v>
      </c>
      <c r="K10" s="3">
        <v>0</v>
      </c>
      <c r="L10" s="4">
        <v>1577</v>
      </c>
    </row>
    <row r="11" spans="1:12" x14ac:dyDescent="0.2">
      <c r="A11" s="3">
        <v>101137</v>
      </c>
      <c r="B11" s="3">
        <v>3839</v>
      </c>
      <c r="C11" s="3" t="s">
        <v>76</v>
      </c>
      <c r="D11" s="3" t="s">
        <v>13</v>
      </c>
      <c r="E11" s="3" t="s">
        <v>14</v>
      </c>
      <c r="F11" s="3" t="s">
        <v>15</v>
      </c>
      <c r="G11" s="4">
        <v>1577</v>
      </c>
      <c r="H11" s="4">
        <v>3100</v>
      </c>
      <c r="I11" s="3">
        <v>0</v>
      </c>
      <c r="J11" s="3">
        <v>122</v>
      </c>
      <c r="K11" s="3">
        <v>0</v>
      </c>
      <c r="L11" s="4">
        <v>4555</v>
      </c>
    </row>
    <row r="12" spans="1:12" x14ac:dyDescent="0.2">
      <c r="A12" s="3">
        <v>101137</v>
      </c>
      <c r="B12" s="3">
        <v>3852</v>
      </c>
      <c r="C12" s="3" t="s">
        <v>77</v>
      </c>
      <c r="D12" s="3" t="s">
        <v>13</v>
      </c>
      <c r="E12" s="3" t="s">
        <v>14</v>
      </c>
      <c r="F12" s="3" t="s">
        <v>15</v>
      </c>
      <c r="G12" s="4">
        <v>4555</v>
      </c>
      <c r="H12" s="3">
        <v>798</v>
      </c>
      <c r="I12" s="3">
        <v>0</v>
      </c>
      <c r="J12" s="3">
        <v>25</v>
      </c>
      <c r="K12" s="3">
        <v>0</v>
      </c>
      <c r="L12" s="4">
        <v>5328</v>
      </c>
    </row>
    <row r="13" spans="1:12" x14ac:dyDescent="0.2">
      <c r="A13" s="3">
        <v>101137</v>
      </c>
      <c r="B13" s="3">
        <v>3859</v>
      </c>
      <c r="C13" s="3" t="s">
        <v>78</v>
      </c>
      <c r="D13" s="3" t="s">
        <v>13</v>
      </c>
      <c r="E13" s="3" t="s">
        <v>14</v>
      </c>
      <c r="F13" s="3" t="s">
        <v>15</v>
      </c>
      <c r="G13" s="4">
        <v>5328</v>
      </c>
      <c r="H13" s="4">
        <v>1053</v>
      </c>
      <c r="I13" s="3">
        <v>0</v>
      </c>
      <c r="J13" s="3">
        <v>20</v>
      </c>
      <c r="K13" s="3">
        <v>0</v>
      </c>
      <c r="L13" s="4">
        <v>6361</v>
      </c>
    </row>
    <row r="14" spans="1:12" x14ac:dyDescent="0.2">
      <c r="A14" s="3">
        <v>101137</v>
      </c>
      <c r="B14" s="3">
        <v>3867</v>
      </c>
      <c r="C14" s="3" t="s">
        <v>79</v>
      </c>
      <c r="D14" s="3" t="s">
        <v>13</v>
      </c>
      <c r="E14" s="3" t="s">
        <v>14</v>
      </c>
      <c r="F14" s="3" t="s">
        <v>15</v>
      </c>
      <c r="G14" s="4">
        <v>6361</v>
      </c>
      <c r="H14" s="3">
        <v>0</v>
      </c>
      <c r="I14" s="3">
        <v>0</v>
      </c>
      <c r="J14" s="3">
        <v>62</v>
      </c>
      <c r="K14" s="3">
        <v>0</v>
      </c>
      <c r="L14" s="4">
        <v>6299</v>
      </c>
    </row>
    <row r="15" spans="1:12" x14ac:dyDescent="0.2">
      <c r="A15" s="3">
        <v>101137</v>
      </c>
      <c r="B15" s="3">
        <v>3874</v>
      </c>
      <c r="C15" s="3" t="s">
        <v>80</v>
      </c>
      <c r="D15" s="3" t="s">
        <v>13</v>
      </c>
      <c r="E15" s="3" t="s">
        <v>14</v>
      </c>
      <c r="F15" s="3" t="s">
        <v>15</v>
      </c>
      <c r="G15" s="4">
        <v>6299</v>
      </c>
      <c r="H15" s="3">
        <v>0</v>
      </c>
      <c r="I15" s="3">
        <v>0</v>
      </c>
      <c r="J15" s="3">
        <v>38</v>
      </c>
      <c r="K15" s="3">
        <v>0</v>
      </c>
      <c r="L15" s="4">
        <v>6261</v>
      </c>
    </row>
    <row r="16" spans="1:12" x14ac:dyDescent="0.2">
      <c r="A16" s="3">
        <v>101137</v>
      </c>
      <c r="B16" s="3">
        <v>3883</v>
      </c>
      <c r="C16" s="3" t="s">
        <v>81</v>
      </c>
      <c r="D16" s="3" t="s">
        <v>13</v>
      </c>
      <c r="E16" s="3" t="s">
        <v>14</v>
      </c>
      <c r="F16" s="3" t="s">
        <v>15</v>
      </c>
      <c r="G16" s="4">
        <v>6261</v>
      </c>
      <c r="H16" s="4">
        <v>2000000</v>
      </c>
      <c r="I16" s="4">
        <v>243562</v>
      </c>
      <c r="J16" s="3">
        <v>78</v>
      </c>
      <c r="K16" s="3">
        <v>0</v>
      </c>
      <c r="L16" s="4">
        <v>1762621</v>
      </c>
    </row>
    <row r="17" spans="1:12" x14ac:dyDescent="0.2">
      <c r="A17" s="3">
        <v>101137</v>
      </c>
      <c r="B17" s="3">
        <v>3890</v>
      </c>
      <c r="C17" s="3" t="s">
        <v>82</v>
      </c>
      <c r="D17" s="3" t="s">
        <v>13</v>
      </c>
      <c r="E17" s="3" t="s">
        <v>14</v>
      </c>
      <c r="F17" s="3" t="s">
        <v>15</v>
      </c>
      <c r="G17" s="4">
        <v>1762621</v>
      </c>
      <c r="H17" s="3">
        <v>0</v>
      </c>
      <c r="I17" s="4">
        <v>678000</v>
      </c>
      <c r="J17" s="3">
        <v>34</v>
      </c>
      <c r="K17" s="3">
        <v>0</v>
      </c>
      <c r="L17" s="4">
        <v>1084587</v>
      </c>
    </row>
    <row r="18" spans="1:12" x14ac:dyDescent="0.2">
      <c r="A18" s="3">
        <v>101137</v>
      </c>
      <c r="B18" s="3">
        <v>3898</v>
      </c>
      <c r="C18" s="3" t="s">
        <v>83</v>
      </c>
      <c r="D18" s="3" t="s">
        <v>13</v>
      </c>
      <c r="E18" s="3" t="s">
        <v>14</v>
      </c>
      <c r="F18" s="3" t="s">
        <v>15</v>
      </c>
      <c r="G18" s="4">
        <v>1084587</v>
      </c>
      <c r="H18" s="4">
        <v>2000000</v>
      </c>
      <c r="I18" s="4">
        <v>940726</v>
      </c>
      <c r="J18" s="3">
        <v>73</v>
      </c>
      <c r="K18" s="3">
        <v>0</v>
      </c>
      <c r="L18" s="4">
        <v>2143788</v>
      </c>
    </row>
    <row r="19" spans="1:12" x14ac:dyDescent="0.2">
      <c r="A19" s="3">
        <v>101137</v>
      </c>
      <c r="B19" s="3">
        <v>3905</v>
      </c>
      <c r="C19" s="3" t="s">
        <v>84</v>
      </c>
      <c r="D19" s="3" t="s">
        <v>13</v>
      </c>
      <c r="E19" s="3" t="s">
        <v>14</v>
      </c>
      <c r="F19" s="3" t="s">
        <v>15</v>
      </c>
      <c r="G19" s="4">
        <v>2143788</v>
      </c>
      <c r="H19" s="3">
        <v>0</v>
      </c>
      <c r="I19" s="4">
        <v>874534</v>
      </c>
      <c r="J19" s="3">
        <v>24</v>
      </c>
      <c r="K19" s="3">
        <v>0</v>
      </c>
      <c r="L19" s="4">
        <v>1269230</v>
      </c>
    </row>
    <row r="20" spans="1:12" x14ac:dyDescent="0.2">
      <c r="A20" s="3">
        <v>101137</v>
      </c>
      <c r="B20" s="3">
        <v>3917</v>
      </c>
      <c r="C20" s="3" t="s">
        <v>85</v>
      </c>
      <c r="D20" s="3" t="s">
        <v>13</v>
      </c>
      <c r="E20" s="3" t="s">
        <v>14</v>
      </c>
      <c r="F20" s="3" t="s">
        <v>15</v>
      </c>
      <c r="G20" s="4">
        <v>1269230</v>
      </c>
      <c r="H20" s="3">
        <v>0</v>
      </c>
      <c r="I20" s="4">
        <v>531000</v>
      </c>
      <c r="J20" s="3">
        <v>39</v>
      </c>
      <c r="K20" s="3">
        <v>0</v>
      </c>
      <c r="L20" s="4">
        <v>738191</v>
      </c>
    </row>
    <row r="21" spans="1:12" x14ac:dyDescent="0.2">
      <c r="A21" s="3">
        <v>101137</v>
      </c>
      <c r="B21" s="3">
        <v>3924</v>
      </c>
      <c r="C21" s="3" t="s">
        <v>86</v>
      </c>
      <c r="D21" s="3" t="s">
        <v>13</v>
      </c>
      <c r="E21" s="3" t="s">
        <v>14</v>
      </c>
      <c r="F21" s="3" t="s">
        <v>15</v>
      </c>
      <c r="G21" s="4">
        <v>738191</v>
      </c>
      <c r="H21" s="3">
        <v>0</v>
      </c>
      <c r="I21" s="4">
        <v>180000</v>
      </c>
      <c r="J21" s="3">
        <v>42</v>
      </c>
      <c r="K21" s="3">
        <v>0</v>
      </c>
      <c r="L21" s="4">
        <v>558149</v>
      </c>
    </row>
    <row r="22" spans="1:12" x14ac:dyDescent="0.2">
      <c r="A22" s="3">
        <v>101137</v>
      </c>
      <c r="B22" s="3">
        <v>3931</v>
      </c>
      <c r="C22" s="3" t="s">
        <v>87</v>
      </c>
      <c r="D22" s="3" t="s">
        <v>13</v>
      </c>
      <c r="E22" s="3" t="s">
        <v>14</v>
      </c>
      <c r="F22" s="3" t="s">
        <v>15</v>
      </c>
      <c r="G22" s="4">
        <v>558149</v>
      </c>
      <c r="H22" s="3">
        <v>0</v>
      </c>
      <c r="I22" s="4">
        <v>259048</v>
      </c>
      <c r="J22" s="3">
        <v>46</v>
      </c>
      <c r="K22" s="3">
        <v>0</v>
      </c>
      <c r="L22" s="4">
        <v>299055</v>
      </c>
    </row>
    <row r="23" spans="1:12" x14ac:dyDescent="0.2">
      <c r="A23" s="3">
        <v>101137</v>
      </c>
      <c r="B23" s="3">
        <v>3939</v>
      </c>
      <c r="C23" s="3" t="s">
        <v>88</v>
      </c>
      <c r="D23" s="3" t="s">
        <v>13</v>
      </c>
      <c r="E23" s="3" t="s">
        <v>14</v>
      </c>
      <c r="F23" s="3" t="s">
        <v>15</v>
      </c>
      <c r="G23" s="4">
        <v>299055</v>
      </c>
      <c r="H23" s="4">
        <v>3720000</v>
      </c>
      <c r="I23" s="4">
        <v>195300</v>
      </c>
      <c r="J23" s="3">
        <v>38</v>
      </c>
      <c r="K23" s="3">
        <v>0</v>
      </c>
      <c r="L23" s="4">
        <v>3823717</v>
      </c>
    </row>
    <row r="24" spans="1:12" x14ac:dyDescent="0.2">
      <c r="A24" s="3">
        <v>101137</v>
      </c>
      <c r="B24" s="3">
        <v>3946</v>
      </c>
      <c r="C24" s="3" t="s">
        <v>89</v>
      </c>
      <c r="D24" s="3" t="s">
        <v>13</v>
      </c>
      <c r="E24" s="3" t="s">
        <v>14</v>
      </c>
      <c r="F24" s="3" t="s">
        <v>15</v>
      </c>
      <c r="G24" s="4">
        <v>3823717</v>
      </c>
      <c r="H24" s="3">
        <v>0</v>
      </c>
      <c r="I24" s="4">
        <v>424400</v>
      </c>
      <c r="J24" s="4">
        <v>18958</v>
      </c>
      <c r="K24" s="3">
        <v>0</v>
      </c>
      <c r="L24" s="4">
        <v>3380359</v>
      </c>
    </row>
    <row r="25" spans="1:12" x14ac:dyDescent="0.2">
      <c r="A25" s="3">
        <v>101137</v>
      </c>
      <c r="B25" s="3">
        <v>3956</v>
      </c>
      <c r="C25" s="3" t="s">
        <v>90</v>
      </c>
      <c r="D25" s="3" t="s">
        <v>13</v>
      </c>
      <c r="E25" s="3" t="s">
        <v>14</v>
      </c>
      <c r="F25" s="3" t="s">
        <v>15</v>
      </c>
      <c r="G25" s="4">
        <v>3380359</v>
      </c>
      <c r="H25" s="4">
        <v>1505000</v>
      </c>
      <c r="I25" s="4">
        <v>80500</v>
      </c>
      <c r="J25" s="4">
        <v>12261</v>
      </c>
      <c r="K25" s="3">
        <v>0</v>
      </c>
      <c r="L25" s="4">
        <v>4792598</v>
      </c>
    </row>
    <row r="26" spans="1:12" x14ac:dyDescent="0.2">
      <c r="A26" s="3">
        <v>101137</v>
      </c>
      <c r="B26" s="3">
        <v>3963</v>
      </c>
      <c r="C26" s="3" t="s">
        <v>91</v>
      </c>
      <c r="D26" s="3" t="s">
        <v>13</v>
      </c>
      <c r="E26" s="3" t="s">
        <v>14</v>
      </c>
      <c r="F26" s="3" t="s">
        <v>15</v>
      </c>
      <c r="G26" s="4">
        <v>4792598</v>
      </c>
      <c r="H26" s="3">
        <v>0</v>
      </c>
      <c r="I26" s="4">
        <v>476800</v>
      </c>
      <c r="J26" s="4">
        <v>13573</v>
      </c>
      <c r="K26" s="3">
        <v>0</v>
      </c>
      <c r="L26" s="4">
        <v>4302225</v>
      </c>
    </row>
    <row r="27" spans="1:12" x14ac:dyDescent="0.2">
      <c r="A27" s="3">
        <v>101137</v>
      </c>
      <c r="B27" s="3">
        <v>3971</v>
      </c>
      <c r="C27" s="3" t="s">
        <v>92</v>
      </c>
      <c r="D27" s="3" t="s">
        <v>13</v>
      </c>
      <c r="E27" s="3" t="s">
        <v>14</v>
      </c>
      <c r="F27" s="3" t="s">
        <v>15</v>
      </c>
      <c r="G27" s="4">
        <v>4302225</v>
      </c>
      <c r="H27" s="3">
        <v>0</v>
      </c>
      <c r="I27" s="4">
        <v>392100</v>
      </c>
      <c r="J27" s="4">
        <v>49129</v>
      </c>
      <c r="K27" s="3">
        <v>0</v>
      </c>
      <c r="L27" s="4">
        <v>3860996</v>
      </c>
    </row>
    <row r="28" spans="1:12" x14ac:dyDescent="0.2">
      <c r="A28" s="3">
        <v>101137</v>
      </c>
      <c r="B28" s="3">
        <v>3978</v>
      </c>
      <c r="C28" s="3" t="s">
        <v>93</v>
      </c>
      <c r="D28" s="3" t="s">
        <v>13</v>
      </c>
      <c r="E28" s="3" t="s">
        <v>14</v>
      </c>
      <c r="F28" s="3" t="s">
        <v>15</v>
      </c>
      <c r="G28" s="4">
        <v>3860996</v>
      </c>
      <c r="H28" s="3">
        <v>0</v>
      </c>
      <c r="I28" s="4">
        <v>488500</v>
      </c>
      <c r="J28" s="4">
        <v>44098</v>
      </c>
      <c r="K28" s="3">
        <v>0</v>
      </c>
      <c r="L28" s="4">
        <v>3328398</v>
      </c>
    </row>
    <row r="29" spans="1:12" x14ac:dyDescent="0.2">
      <c r="A29" s="3">
        <v>101137</v>
      </c>
      <c r="B29" s="3">
        <v>3978</v>
      </c>
      <c r="C29" s="3" t="s">
        <v>93</v>
      </c>
      <c r="D29" s="3" t="s">
        <v>13</v>
      </c>
      <c r="E29" s="3" t="s">
        <v>14</v>
      </c>
      <c r="F29" s="3" t="s">
        <v>15</v>
      </c>
      <c r="G29" s="4">
        <v>3860996</v>
      </c>
      <c r="H29" s="3">
        <v>0</v>
      </c>
      <c r="I29" s="4">
        <v>488500</v>
      </c>
      <c r="J29" s="4">
        <v>44098</v>
      </c>
      <c r="K29" s="3">
        <v>0</v>
      </c>
      <c r="L29" s="4">
        <v>3328398</v>
      </c>
    </row>
    <row r="30" spans="1:12" x14ac:dyDescent="0.2">
      <c r="A30" s="3">
        <v>101137</v>
      </c>
      <c r="B30" s="3">
        <v>3990</v>
      </c>
      <c r="C30" s="3" t="s">
        <v>94</v>
      </c>
      <c r="D30" s="3" t="s">
        <v>13</v>
      </c>
      <c r="E30" s="3" t="s">
        <v>14</v>
      </c>
      <c r="F30" s="3" t="s">
        <v>15</v>
      </c>
      <c r="G30" s="4">
        <v>3328398</v>
      </c>
      <c r="H30" s="4">
        <v>2218600</v>
      </c>
      <c r="I30" s="4">
        <v>357600</v>
      </c>
      <c r="J30" s="4">
        <v>47928</v>
      </c>
      <c r="K30" s="3">
        <v>0</v>
      </c>
      <c r="L30" s="4">
        <v>5141470</v>
      </c>
    </row>
    <row r="31" spans="1:12" x14ac:dyDescent="0.2">
      <c r="A31" s="3">
        <v>101137</v>
      </c>
      <c r="B31" s="3">
        <v>3997</v>
      </c>
      <c r="C31" s="3" t="s">
        <v>95</v>
      </c>
      <c r="D31" s="3" t="s">
        <v>13</v>
      </c>
      <c r="E31" s="3" t="s">
        <v>14</v>
      </c>
      <c r="F31" s="3" t="s">
        <v>15</v>
      </c>
      <c r="G31" s="4">
        <v>5141470</v>
      </c>
      <c r="H31" s="4">
        <v>221130</v>
      </c>
      <c r="I31" s="4">
        <v>221709</v>
      </c>
      <c r="J31" s="4">
        <v>44937</v>
      </c>
      <c r="K31" s="3">
        <v>0</v>
      </c>
      <c r="L31" s="4">
        <v>5095954</v>
      </c>
    </row>
    <row r="32" spans="1:12" x14ac:dyDescent="0.2">
      <c r="A32" s="3">
        <v>101137</v>
      </c>
      <c r="B32" s="3">
        <v>4005</v>
      </c>
      <c r="C32" s="3" t="s">
        <v>96</v>
      </c>
      <c r="D32" s="3" t="s">
        <v>13</v>
      </c>
      <c r="E32" s="3" t="s">
        <v>14</v>
      </c>
      <c r="F32" s="3" t="s">
        <v>15</v>
      </c>
      <c r="G32" s="4">
        <v>5095954</v>
      </c>
      <c r="H32" s="3">
        <v>0</v>
      </c>
      <c r="I32" s="3">
        <v>515</v>
      </c>
      <c r="J32" s="4">
        <v>27963</v>
      </c>
      <c r="K32" s="3">
        <v>0</v>
      </c>
      <c r="L32" s="4">
        <v>5067476</v>
      </c>
    </row>
    <row r="33" spans="1:12" x14ac:dyDescent="0.2">
      <c r="A33" s="3">
        <v>101137</v>
      </c>
      <c r="B33" s="3">
        <v>4012</v>
      </c>
      <c r="C33" s="3" t="s">
        <v>97</v>
      </c>
      <c r="D33" s="3" t="s">
        <v>13</v>
      </c>
      <c r="E33" s="3" t="s">
        <v>14</v>
      </c>
      <c r="F33" s="3" t="s">
        <v>15</v>
      </c>
      <c r="G33" s="4">
        <v>5067476</v>
      </c>
      <c r="H33" s="3">
        <v>0</v>
      </c>
      <c r="I33" s="3">
        <v>0</v>
      </c>
      <c r="J33" s="4">
        <v>43681</v>
      </c>
      <c r="K33" s="3">
        <v>0</v>
      </c>
      <c r="L33" s="4">
        <v>5023795</v>
      </c>
    </row>
    <row r="34" spans="1:12" x14ac:dyDescent="0.2">
      <c r="A34" s="3">
        <v>101137</v>
      </c>
      <c r="B34" s="3">
        <v>4020</v>
      </c>
      <c r="C34" s="3" t="s">
        <v>98</v>
      </c>
      <c r="D34" s="3" t="s">
        <v>13</v>
      </c>
      <c r="E34" s="3" t="s">
        <v>14</v>
      </c>
      <c r="F34" s="3" t="s">
        <v>15</v>
      </c>
      <c r="G34" s="4">
        <v>5023795</v>
      </c>
      <c r="H34" s="3">
        <v>0</v>
      </c>
      <c r="I34" s="3">
        <v>0</v>
      </c>
      <c r="J34" s="4">
        <v>30191</v>
      </c>
      <c r="K34" s="3">
        <v>-51</v>
      </c>
      <c r="L34" s="4">
        <v>4993553</v>
      </c>
    </row>
    <row r="35" spans="1:12" x14ac:dyDescent="0.2">
      <c r="A35" s="3">
        <v>101137</v>
      </c>
      <c r="B35" s="3">
        <v>4027</v>
      </c>
      <c r="C35" s="3" t="s">
        <v>99</v>
      </c>
      <c r="D35" s="3" t="s">
        <v>13</v>
      </c>
      <c r="E35" s="3" t="s">
        <v>14</v>
      </c>
      <c r="F35" s="3" t="s">
        <v>15</v>
      </c>
      <c r="G35" s="4">
        <v>4993553</v>
      </c>
      <c r="H35" s="3">
        <v>0</v>
      </c>
      <c r="I35" s="3">
        <v>0</v>
      </c>
      <c r="J35" s="4">
        <v>14170</v>
      </c>
      <c r="K35" s="3">
        <v>0</v>
      </c>
      <c r="L35" s="4">
        <v>4979383</v>
      </c>
    </row>
    <row r="36" spans="1:12" x14ac:dyDescent="0.2">
      <c r="A36" s="3">
        <v>101137</v>
      </c>
      <c r="B36" s="3">
        <v>4034</v>
      </c>
      <c r="C36" s="3" t="s">
        <v>100</v>
      </c>
      <c r="D36" s="3" t="s">
        <v>13</v>
      </c>
      <c r="E36" s="3" t="s">
        <v>14</v>
      </c>
      <c r="F36" s="3" t="s">
        <v>15</v>
      </c>
      <c r="G36" s="4">
        <v>4979383</v>
      </c>
      <c r="H36" s="3">
        <v>0</v>
      </c>
      <c r="I36" s="3">
        <v>0</v>
      </c>
      <c r="J36" s="4">
        <v>19104</v>
      </c>
      <c r="K36" s="3">
        <v>0</v>
      </c>
      <c r="L36" s="4">
        <v>4960279</v>
      </c>
    </row>
    <row r="37" spans="1:12" x14ac:dyDescent="0.2">
      <c r="A37" s="3">
        <v>101137</v>
      </c>
      <c r="B37" s="3">
        <v>4042</v>
      </c>
      <c r="C37" s="3" t="s">
        <v>101</v>
      </c>
      <c r="D37" s="3" t="s">
        <v>13</v>
      </c>
      <c r="E37" s="3" t="s">
        <v>14</v>
      </c>
      <c r="F37" s="3" t="s">
        <v>15</v>
      </c>
      <c r="G37" s="4">
        <v>4960279</v>
      </c>
      <c r="H37" s="3">
        <v>0</v>
      </c>
      <c r="I37" s="3">
        <v>0</v>
      </c>
      <c r="J37" s="4">
        <v>12411</v>
      </c>
      <c r="K37" s="3">
        <v>0</v>
      </c>
      <c r="L37" s="4">
        <v>4947868</v>
      </c>
    </row>
    <row r="38" spans="1:12" x14ac:dyDescent="0.2">
      <c r="A38" s="3">
        <v>101137</v>
      </c>
      <c r="B38" s="3">
        <v>4049</v>
      </c>
      <c r="C38" s="3" t="s">
        <v>102</v>
      </c>
      <c r="D38" s="3" t="s">
        <v>13</v>
      </c>
      <c r="E38" s="3" t="s">
        <v>14</v>
      </c>
      <c r="F38" s="3" t="s">
        <v>15</v>
      </c>
      <c r="G38" s="4">
        <v>4947868</v>
      </c>
      <c r="H38" s="3">
        <v>0</v>
      </c>
      <c r="I38" s="3">
        <v>0</v>
      </c>
      <c r="J38" s="4">
        <v>8538</v>
      </c>
      <c r="K38" s="3">
        <v>0</v>
      </c>
      <c r="L38" s="4">
        <v>4939330</v>
      </c>
    </row>
    <row r="39" spans="1:12" x14ac:dyDescent="0.2">
      <c r="A39" s="3">
        <v>101137</v>
      </c>
      <c r="B39" s="3">
        <v>4060</v>
      </c>
      <c r="C39" s="3" t="s">
        <v>103</v>
      </c>
      <c r="D39" s="3" t="s">
        <v>13</v>
      </c>
      <c r="E39" s="3" t="s">
        <v>14</v>
      </c>
      <c r="F39" s="3" t="s">
        <v>15</v>
      </c>
      <c r="G39" s="4">
        <v>4939330</v>
      </c>
      <c r="H39" s="3">
        <v>0</v>
      </c>
      <c r="I39" s="3">
        <v>0</v>
      </c>
      <c r="J39" s="4">
        <v>11236</v>
      </c>
      <c r="K39" s="3">
        <v>0</v>
      </c>
      <c r="L39" s="4">
        <v>4928094</v>
      </c>
    </row>
    <row r="40" spans="1:12" x14ac:dyDescent="0.2">
      <c r="A40" s="3">
        <v>101137</v>
      </c>
      <c r="B40" s="3">
        <v>4067</v>
      </c>
      <c r="C40" s="3" t="s">
        <v>104</v>
      </c>
      <c r="D40" s="3" t="s">
        <v>13</v>
      </c>
      <c r="E40" s="3" t="s">
        <v>14</v>
      </c>
      <c r="F40" s="3" t="s">
        <v>15</v>
      </c>
      <c r="G40" s="4">
        <v>4928094</v>
      </c>
      <c r="H40" s="3">
        <v>0</v>
      </c>
      <c r="I40" s="3">
        <v>0</v>
      </c>
      <c r="J40" s="4">
        <v>17488</v>
      </c>
      <c r="K40" s="3">
        <v>0</v>
      </c>
      <c r="L40" s="4">
        <v>4910606</v>
      </c>
    </row>
    <row r="41" spans="1:12" x14ac:dyDescent="0.2">
      <c r="A41" s="3">
        <v>101137</v>
      </c>
      <c r="B41" s="3">
        <v>4075</v>
      </c>
      <c r="C41" s="3" t="s">
        <v>105</v>
      </c>
      <c r="D41" s="3" t="s">
        <v>13</v>
      </c>
      <c r="E41" s="3" t="s">
        <v>14</v>
      </c>
      <c r="F41" s="3" t="s">
        <v>15</v>
      </c>
      <c r="G41" s="4">
        <v>4910606</v>
      </c>
      <c r="H41" s="4">
        <v>1920000</v>
      </c>
      <c r="I41" s="3">
        <v>0</v>
      </c>
      <c r="J41" s="4">
        <v>69652</v>
      </c>
      <c r="K41" s="3">
        <v>0</v>
      </c>
      <c r="L41" s="4">
        <v>6760954</v>
      </c>
    </row>
    <row r="42" spans="1:12" x14ac:dyDescent="0.2">
      <c r="A42" s="3">
        <v>101137</v>
      </c>
      <c r="B42" s="3">
        <v>4082</v>
      </c>
      <c r="C42" s="3" t="s">
        <v>106</v>
      </c>
      <c r="D42" s="3" t="s">
        <v>13</v>
      </c>
      <c r="E42" s="3" t="s">
        <v>14</v>
      </c>
      <c r="F42" s="3" t="s">
        <v>15</v>
      </c>
      <c r="G42" s="4">
        <v>6760954</v>
      </c>
      <c r="H42" s="4">
        <v>46000</v>
      </c>
      <c r="I42" s="3">
        <v>0</v>
      </c>
      <c r="J42" s="4">
        <v>54005</v>
      </c>
      <c r="K42" s="3">
        <v>0</v>
      </c>
      <c r="L42" s="4">
        <v>6752949</v>
      </c>
    </row>
    <row r="43" spans="1:12" x14ac:dyDescent="0.2">
      <c r="A43" s="3">
        <v>101137</v>
      </c>
      <c r="B43" s="3">
        <v>4092</v>
      </c>
      <c r="C43" s="3" t="s">
        <v>107</v>
      </c>
      <c r="D43" s="3" t="s">
        <v>13</v>
      </c>
      <c r="E43" s="3" t="s">
        <v>14</v>
      </c>
      <c r="F43" s="3" t="s">
        <v>15</v>
      </c>
      <c r="G43" s="4">
        <v>6752949</v>
      </c>
      <c r="H43" s="3">
        <v>0</v>
      </c>
      <c r="I43" s="4">
        <v>1444684</v>
      </c>
      <c r="J43" s="4">
        <v>121828</v>
      </c>
      <c r="K43" s="3">
        <v>0</v>
      </c>
      <c r="L43" s="4">
        <v>5186437</v>
      </c>
    </row>
    <row r="44" spans="1:12" x14ac:dyDescent="0.2">
      <c r="A44" s="3">
        <v>101137</v>
      </c>
      <c r="B44" s="3">
        <v>4101</v>
      </c>
      <c r="C44" s="3" t="s">
        <v>108</v>
      </c>
      <c r="D44" s="3" t="s">
        <v>13</v>
      </c>
      <c r="E44" s="3" t="s">
        <v>14</v>
      </c>
      <c r="F44" s="3" t="s">
        <v>15</v>
      </c>
      <c r="G44" s="4">
        <v>5186437</v>
      </c>
      <c r="H44" s="4">
        <v>500000</v>
      </c>
      <c r="I44" s="4">
        <v>543681</v>
      </c>
      <c r="J44" s="4">
        <v>90827</v>
      </c>
      <c r="K44" s="3">
        <v>0</v>
      </c>
      <c r="L44" s="4">
        <v>5051929</v>
      </c>
    </row>
    <row r="45" spans="1:12" x14ac:dyDescent="0.2">
      <c r="A45" s="3">
        <v>101137</v>
      </c>
      <c r="B45" s="3">
        <v>4106</v>
      </c>
      <c r="C45" s="3" t="s">
        <v>109</v>
      </c>
      <c r="D45" s="3" t="s">
        <v>13</v>
      </c>
      <c r="E45" s="3" t="s">
        <v>14</v>
      </c>
      <c r="F45" s="3" t="s">
        <v>15</v>
      </c>
      <c r="G45" s="4">
        <v>5051929</v>
      </c>
      <c r="H45" s="4">
        <v>800000</v>
      </c>
      <c r="I45" s="4">
        <v>631525</v>
      </c>
      <c r="J45" s="4">
        <v>300268</v>
      </c>
      <c r="K45" s="3">
        <v>0</v>
      </c>
      <c r="L45" s="4">
        <v>4920136</v>
      </c>
    </row>
    <row r="46" spans="1:12" x14ac:dyDescent="0.2">
      <c r="A46" s="3">
        <v>101137</v>
      </c>
      <c r="B46" s="3">
        <v>4107</v>
      </c>
      <c r="C46" s="3" t="s">
        <v>110</v>
      </c>
      <c r="D46" s="3" t="s">
        <v>13</v>
      </c>
      <c r="E46" s="3" t="s">
        <v>14</v>
      </c>
      <c r="F46" s="3" t="s">
        <v>15</v>
      </c>
      <c r="G46" s="4">
        <v>4920136</v>
      </c>
      <c r="H46" s="3">
        <v>0</v>
      </c>
      <c r="I46" s="4">
        <v>-18721</v>
      </c>
      <c r="J46" s="4">
        <v>176495</v>
      </c>
      <c r="K46" s="3">
        <v>0</v>
      </c>
      <c r="L46" s="4">
        <v>4762362</v>
      </c>
    </row>
    <row r="47" spans="1:12" x14ac:dyDescent="0.2">
      <c r="A47" s="3">
        <v>101137</v>
      </c>
      <c r="B47" s="3">
        <v>4108</v>
      </c>
      <c r="C47" s="3" t="s">
        <v>111</v>
      </c>
      <c r="D47" s="3" t="s">
        <v>13</v>
      </c>
      <c r="E47" s="3" t="s">
        <v>14</v>
      </c>
      <c r="F47" s="3" t="s">
        <v>15</v>
      </c>
      <c r="G47" s="4">
        <v>4762362</v>
      </c>
      <c r="H47" s="3">
        <v>0</v>
      </c>
      <c r="I47" s="4">
        <v>194452</v>
      </c>
      <c r="J47" s="4">
        <v>58823</v>
      </c>
      <c r="K47" s="4">
        <v>-18721</v>
      </c>
      <c r="L47" s="4">
        <v>4490366</v>
      </c>
    </row>
    <row r="48" spans="1:12" x14ac:dyDescent="0.2">
      <c r="A48" s="3">
        <v>101137</v>
      </c>
      <c r="B48" s="3">
        <v>4113</v>
      </c>
      <c r="C48" s="3" t="s">
        <v>112</v>
      </c>
      <c r="D48" s="3" t="s">
        <v>13</v>
      </c>
      <c r="E48" s="3" t="s">
        <v>14</v>
      </c>
      <c r="F48" s="3" t="s">
        <v>15</v>
      </c>
      <c r="G48" s="4">
        <v>4490366</v>
      </c>
      <c r="H48" s="3">
        <v>0</v>
      </c>
      <c r="I48" s="4">
        <v>560042</v>
      </c>
      <c r="J48" s="4">
        <v>48640</v>
      </c>
      <c r="K48" s="3">
        <v>0</v>
      </c>
      <c r="L48" s="4">
        <v>3881684</v>
      </c>
    </row>
    <row r="49" spans="1:12" x14ac:dyDescent="0.2">
      <c r="A49" s="3">
        <v>101137</v>
      </c>
      <c r="B49" s="3">
        <v>4114</v>
      </c>
      <c r="C49" s="3" t="s">
        <v>113</v>
      </c>
      <c r="D49" s="3" t="s">
        <v>13</v>
      </c>
      <c r="E49" s="3" t="s">
        <v>14</v>
      </c>
      <c r="F49" s="3" t="s">
        <v>15</v>
      </c>
      <c r="G49" s="4">
        <v>3881684</v>
      </c>
      <c r="H49" s="3">
        <v>0</v>
      </c>
      <c r="I49" s="3">
        <v>0</v>
      </c>
      <c r="J49" s="4">
        <v>185629</v>
      </c>
      <c r="K49" s="3">
        <v>0</v>
      </c>
      <c r="L49" s="4">
        <v>3696055</v>
      </c>
    </row>
    <row r="50" spans="1:12" x14ac:dyDescent="0.2">
      <c r="A50" s="3">
        <v>101137</v>
      </c>
      <c r="B50" s="3">
        <v>4116</v>
      </c>
      <c r="C50" s="3" t="s">
        <v>114</v>
      </c>
      <c r="D50" s="3" t="s">
        <v>13</v>
      </c>
      <c r="E50" s="3" t="s">
        <v>14</v>
      </c>
      <c r="F50" s="3" t="s">
        <v>15</v>
      </c>
      <c r="G50" s="4">
        <v>3696055</v>
      </c>
      <c r="H50" s="3">
        <v>0</v>
      </c>
      <c r="I50" s="4">
        <v>349116</v>
      </c>
      <c r="J50" s="4">
        <v>23600</v>
      </c>
      <c r="K50" s="3">
        <v>0</v>
      </c>
      <c r="L50" s="4">
        <v>3323339</v>
      </c>
    </row>
    <row r="51" spans="1:12" x14ac:dyDescent="0.2">
      <c r="A51" s="3">
        <v>101137</v>
      </c>
      <c r="B51" s="3">
        <v>4117</v>
      </c>
      <c r="C51" s="3" t="s">
        <v>115</v>
      </c>
      <c r="D51" s="3" t="s">
        <v>13</v>
      </c>
      <c r="E51" s="3" t="s">
        <v>14</v>
      </c>
      <c r="F51" s="3" t="s">
        <v>15</v>
      </c>
      <c r="G51" s="4">
        <v>3323339</v>
      </c>
      <c r="H51" s="3">
        <v>0</v>
      </c>
      <c r="I51" s="4">
        <v>1935844</v>
      </c>
      <c r="J51" s="4">
        <v>24642</v>
      </c>
      <c r="K51" s="4">
        <v>-156286</v>
      </c>
      <c r="L51" s="4">
        <v>1206567</v>
      </c>
    </row>
    <row r="52" spans="1:12" x14ac:dyDescent="0.2">
      <c r="A52" s="3">
        <v>101137</v>
      </c>
      <c r="B52" s="3">
        <v>4122</v>
      </c>
      <c r="C52" s="3" t="s">
        <v>116</v>
      </c>
      <c r="D52" s="3" t="s">
        <v>13</v>
      </c>
      <c r="E52" s="3" t="s">
        <v>14</v>
      </c>
      <c r="F52" s="3" t="s">
        <v>15</v>
      </c>
      <c r="G52" s="4">
        <v>1206567</v>
      </c>
      <c r="H52" s="3">
        <v>0</v>
      </c>
      <c r="I52" s="3">
        <v>0</v>
      </c>
      <c r="J52" s="4">
        <v>4114</v>
      </c>
      <c r="K52" s="3">
        <v>0</v>
      </c>
      <c r="L52" s="4">
        <v>1202453</v>
      </c>
    </row>
    <row r="53" spans="1:12" x14ac:dyDescent="0.2">
      <c r="A53" s="3">
        <v>101137</v>
      </c>
      <c r="B53" s="3">
        <v>4123</v>
      </c>
      <c r="C53" s="3" t="s">
        <v>117</v>
      </c>
      <c r="D53" s="3" t="s">
        <v>13</v>
      </c>
      <c r="E53" s="3" t="s">
        <v>14</v>
      </c>
      <c r="F53" s="3" t="s">
        <v>15</v>
      </c>
      <c r="G53" s="4">
        <v>1202453</v>
      </c>
      <c r="H53" s="4">
        <v>300000</v>
      </c>
      <c r="I53" s="3">
        <v>0</v>
      </c>
      <c r="J53" s="4">
        <v>5135</v>
      </c>
      <c r="K53" s="3">
        <v>0</v>
      </c>
      <c r="L53" s="4">
        <v>1497318</v>
      </c>
    </row>
    <row r="54" spans="1:12" x14ac:dyDescent="0.2">
      <c r="A54" s="3">
        <v>101137</v>
      </c>
      <c r="B54" s="3">
        <v>4125</v>
      </c>
      <c r="C54" s="3" t="s">
        <v>118</v>
      </c>
      <c r="D54" s="3" t="s">
        <v>13</v>
      </c>
      <c r="E54" s="3" t="s">
        <v>14</v>
      </c>
      <c r="F54" s="3" t="s">
        <v>15</v>
      </c>
      <c r="G54" s="4">
        <v>1497318</v>
      </c>
      <c r="H54" s="3">
        <v>0</v>
      </c>
      <c r="I54" s="3">
        <v>0</v>
      </c>
      <c r="J54" s="4">
        <v>7272</v>
      </c>
      <c r="K54" s="3">
        <v>0</v>
      </c>
      <c r="L54" s="4">
        <v>1490046</v>
      </c>
    </row>
    <row r="55" spans="1:12" x14ac:dyDescent="0.2">
      <c r="A55" s="3">
        <v>101137</v>
      </c>
      <c r="B55" s="3">
        <v>4126</v>
      </c>
      <c r="C55" s="3" t="s">
        <v>119</v>
      </c>
      <c r="D55" s="3" t="s">
        <v>13</v>
      </c>
      <c r="E55" s="3" t="s">
        <v>14</v>
      </c>
      <c r="F55" s="3" t="s">
        <v>15</v>
      </c>
      <c r="G55" s="4">
        <v>1490046</v>
      </c>
      <c r="H55" s="3">
        <v>0</v>
      </c>
      <c r="I55" s="3">
        <v>0</v>
      </c>
      <c r="J55" s="4">
        <v>20578</v>
      </c>
      <c r="K55" s="3">
        <v>0</v>
      </c>
      <c r="L55" s="4">
        <v>1469468</v>
      </c>
    </row>
    <row r="56" spans="1:12" x14ac:dyDescent="0.2">
      <c r="H56" s="6">
        <f>SUM(H2:H55)</f>
        <v>15236626</v>
      </c>
      <c r="I56" s="6">
        <f t="shared" ref="I56:J56" si="0">SUM(I2:I55)</f>
        <v>12545852</v>
      </c>
      <c r="J56" s="6">
        <f t="shared" si="0"/>
        <v>1652082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O18"/>
  <sheetViews>
    <sheetView tabSelected="1" workbookViewId="0"/>
  </sheetViews>
  <sheetFormatPr baseColWidth="10" defaultRowHeight="11.25" x14ac:dyDescent="0.2"/>
  <cols>
    <col min="1" max="1" width="8.140625" style="1" customWidth="1"/>
    <col min="2" max="2" width="12.42578125" style="1" customWidth="1"/>
    <col min="3" max="3" width="7.85546875" style="1" customWidth="1"/>
    <col min="4" max="6" width="11.42578125" style="1"/>
    <col min="7" max="7" width="10" style="1" customWidth="1"/>
    <col min="8" max="8" width="8.140625" style="1" customWidth="1"/>
    <col min="9" max="9" width="11.28515625" style="1" customWidth="1"/>
    <col min="10" max="10" width="10.7109375" style="1" customWidth="1"/>
    <col min="11" max="11" width="11.42578125" style="1"/>
    <col min="12" max="12" width="10" style="1" customWidth="1"/>
    <col min="13" max="13" width="0" style="1" hidden="1" customWidth="1"/>
    <col min="14" max="14" width="12.85546875" style="1" customWidth="1"/>
    <col min="15" max="15" width="10" style="1" customWidth="1"/>
    <col min="16" max="16384" width="11.42578125" style="1"/>
  </cols>
  <sheetData>
    <row r="5" spans="1:15" x14ac:dyDescent="0.2">
      <c r="A5" s="7" t="s">
        <v>120</v>
      </c>
      <c r="B5" s="7" t="s">
        <v>122</v>
      </c>
      <c r="C5" s="7" t="s">
        <v>131</v>
      </c>
      <c r="D5" s="7" t="s">
        <v>121</v>
      </c>
      <c r="E5" s="7" t="s">
        <v>133</v>
      </c>
      <c r="F5" s="7" t="s">
        <v>123</v>
      </c>
      <c r="G5" s="7" t="s">
        <v>133</v>
      </c>
      <c r="H5" s="7" t="s">
        <v>124</v>
      </c>
      <c r="I5" s="7" t="s">
        <v>125</v>
      </c>
      <c r="J5" s="7" t="s">
        <v>133</v>
      </c>
      <c r="K5" s="7" t="s">
        <v>126</v>
      </c>
      <c r="L5" s="7" t="s">
        <v>133</v>
      </c>
      <c r="M5" s="7" t="s">
        <v>132</v>
      </c>
      <c r="N5" s="7" t="s">
        <v>128</v>
      </c>
      <c r="O5" s="7" t="s">
        <v>133</v>
      </c>
    </row>
    <row r="6" spans="1:15" x14ac:dyDescent="0.2">
      <c r="A6" s="3">
        <v>2015</v>
      </c>
      <c r="B6" s="3" t="s">
        <v>127</v>
      </c>
      <c r="C6" s="3"/>
      <c r="D6" s="3"/>
      <c r="E6" s="3"/>
      <c r="F6" s="3">
        <v>4580265</v>
      </c>
      <c r="G6" s="3">
        <v>46900</v>
      </c>
      <c r="H6" s="3"/>
      <c r="I6" s="3">
        <v>649258</v>
      </c>
      <c r="J6" s="3">
        <v>4048</v>
      </c>
      <c r="K6" s="3">
        <v>466071</v>
      </c>
      <c r="L6" s="3">
        <v>3845</v>
      </c>
      <c r="M6" s="3">
        <v>-95722</v>
      </c>
      <c r="N6" s="3">
        <v>72435</v>
      </c>
      <c r="O6" s="3">
        <v>1893</v>
      </c>
    </row>
    <row r="7" spans="1:15" x14ac:dyDescent="0.2">
      <c r="A7" s="3">
        <v>2015</v>
      </c>
      <c r="B7" s="3" t="s">
        <v>129</v>
      </c>
      <c r="C7" s="3"/>
      <c r="D7" s="3">
        <v>23084379</v>
      </c>
      <c r="E7" s="3">
        <v>0</v>
      </c>
      <c r="F7" s="3">
        <v>15484575</v>
      </c>
      <c r="G7" s="3">
        <v>0</v>
      </c>
      <c r="H7" s="3"/>
      <c r="I7" s="3">
        <v>1833089</v>
      </c>
      <c r="J7" s="3">
        <v>0</v>
      </c>
      <c r="K7" s="3"/>
      <c r="L7" s="3"/>
      <c r="M7" s="3"/>
      <c r="N7" s="3"/>
      <c r="O7" s="3"/>
    </row>
    <row r="8" spans="1:15" x14ac:dyDescent="0.2">
      <c r="A8" s="3">
        <v>2015</v>
      </c>
      <c r="B8" s="3" t="s">
        <v>130</v>
      </c>
      <c r="C8" s="3">
        <v>947</v>
      </c>
      <c r="D8" s="3">
        <v>2620</v>
      </c>
      <c r="E8" s="3">
        <v>16661</v>
      </c>
      <c r="F8" s="3">
        <v>1200</v>
      </c>
      <c r="G8" s="3">
        <v>6681</v>
      </c>
      <c r="H8" s="3"/>
      <c r="I8" s="3">
        <v>1585</v>
      </c>
      <c r="J8" s="3">
        <v>8090</v>
      </c>
      <c r="K8" s="3">
        <v>9</v>
      </c>
      <c r="L8" s="3">
        <v>51</v>
      </c>
      <c r="M8" s="3"/>
      <c r="N8" s="3">
        <v>784</v>
      </c>
      <c r="O8" s="3">
        <v>4706</v>
      </c>
    </row>
    <row r="9" spans="1:15" x14ac:dyDescent="0.2">
      <c r="A9" s="8">
        <v>2015</v>
      </c>
      <c r="B9" s="8"/>
      <c r="C9" s="8">
        <f>SUM(C6:C8)</f>
        <v>947</v>
      </c>
      <c r="D9" s="8">
        <f t="shared" ref="D9:N9" si="0">SUM(D6:D8)</f>
        <v>23086999</v>
      </c>
      <c r="E9" s="8">
        <f t="shared" si="0"/>
        <v>16661</v>
      </c>
      <c r="F9" s="8">
        <f t="shared" si="0"/>
        <v>20066040</v>
      </c>
      <c r="G9" s="8">
        <f>SUM(G6:G8)</f>
        <v>53581</v>
      </c>
      <c r="H9" s="8">
        <f t="shared" si="0"/>
        <v>0</v>
      </c>
      <c r="I9" s="8">
        <f t="shared" si="0"/>
        <v>2483932</v>
      </c>
      <c r="J9" s="8">
        <f>SUM(J6:J8)</f>
        <v>12138</v>
      </c>
      <c r="K9" s="8">
        <f t="shared" si="0"/>
        <v>466080</v>
      </c>
      <c r="L9" s="8">
        <f>SUM(L6:L8)</f>
        <v>3896</v>
      </c>
      <c r="M9" s="8">
        <f t="shared" si="0"/>
        <v>-95722</v>
      </c>
      <c r="N9" s="8">
        <f t="shared" si="0"/>
        <v>73219</v>
      </c>
      <c r="O9" s="8"/>
    </row>
    <row r="10" spans="1:15" x14ac:dyDescent="0.2">
      <c r="A10" s="3">
        <v>2016</v>
      </c>
      <c r="B10" s="3" t="s">
        <v>127</v>
      </c>
      <c r="C10" s="3">
        <v>72435</v>
      </c>
      <c r="D10" s="3">
        <v>300000</v>
      </c>
      <c r="E10" s="3">
        <v>409</v>
      </c>
      <c r="F10" s="3">
        <v>4727279</v>
      </c>
      <c r="G10" s="3">
        <v>49151</v>
      </c>
      <c r="H10" s="3"/>
      <c r="I10" s="3">
        <v>771520</v>
      </c>
      <c r="J10" s="3">
        <v>1928</v>
      </c>
      <c r="K10" s="3">
        <v>430927</v>
      </c>
      <c r="L10" s="3">
        <v>4262</v>
      </c>
      <c r="M10" s="3">
        <v>-228721</v>
      </c>
      <c r="N10" s="3">
        <v>1474279</v>
      </c>
      <c r="O10" s="3">
        <v>6250</v>
      </c>
    </row>
    <row r="11" spans="1:15" x14ac:dyDescent="0.2">
      <c r="A11" s="3">
        <v>2016</v>
      </c>
      <c r="B11" s="3" t="s">
        <v>129</v>
      </c>
      <c r="C11" s="3"/>
      <c r="D11" s="3">
        <v>14930730</v>
      </c>
      <c r="E11" s="3">
        <v>0</v>
      </c>
      <c r="F11" s="3">
        <v>6339730</v>
      </c>
      <c r="G11" s="3">
        <v>0</v>
      </c>
      <c r="H11" s="3"/>
      <c r="I11" s="3">
        <v>448370</v>
      </c>
      <c r="J11" s="3">
        <v>0</v>
      </c>
      <c r="K11" s="3"/>
      <c r="L11" s="3"/>
      <c r="M11" s="3"/>
      <c r="N11" s="3"/>
      <c r="O11" s="3"/>
    </row>
    <row r="12" spans="1:15" x14ac:dyDescent="0.2">
      <c r="A12" s="3">
        <v>2016</v>
      </c>
      <c r="B12" s="3" t="s">
        <v>130</v>
      </c>
      <c r="C12" s="3">
        <v>784</v>
      </c>
      <c r="D12" s="3">
        <v>5896</v>
      </c>
      <c r="E12" s="3">
        <v>17236</v>
      </c>
      <c r="F12" s="3">
        <v>4564</v>
      </c>
      <c r="G12" s="3">
        <v>17418</v>
      </c>
      <c r="H12" s="3"/>
      <c r="I12" s="3">
        <v>1265</v>
      </c>
      <c r="J12" s="3">
        <v>5664</v>
      </c>
      <c r="K12" s="3"/>
      <c r="L12" s="3"/>
      <c r="M12" s="3">
        <v>-51</v>
      </c>
      <c r="N12" s="3">
        <v>800</v>
      </c>
      <c r="O12" s="3">
        <v>5186</v>
      </c>
    </row>
    <row r="13" spans="1:15" x14ac:dyDescent="0.2">
      <c r="A13" s="8">
        <v>2016</v>
      </c>
      <c r="B13" s="8"/>
      <c r="C13" s="8">
        <f>SUM(C10:C12)</f>
        <v>73219</v>
      </c>
      <c r="D13" s="8">
        <f t="shared" ref="D13:N13" si="1">SUM(D10:D12)</f>
        <v>15236626</v>
      </c>
      <c r="E13" s="8">
        <f t="shared" si="1"/>
        <v>17645</v>
      </c>
      <c r="F13" s="8">
        <f t="shared" si="1"/>
        <v>11071573</v>
      </c>
      <c r="G13" s="8"/>
      <c r="H13" s="8">
        <f t="shared" si="1"/>
        <v>0</v>
      </c>
      <c r="I13" s="8">
        <f t="shared" si="1"/>
        <v>1221155</v>
      </c>
      <c r="J13" s="8"/>
      <c r="K13" s="8">
        <f t="shared" si="1"/>
        <v>430927</v>
      </c>
      <c r="L13" s="8"/>
      <c r="M13" s="8">
        <f t="shared" si="1"/>
        <v>-228772</v>
      </c>
      <c r="N13" s="8">
        <f t="shared" si="1"/>
        <v>1475079</v>
      </c>
      <c r="O13" s="8"/>
    </row>
    <row r="15" spans="1:15" x14ac:dyDescent="0.2">
      <c r="E15" s="10" t="s">
        <v>136</v>
      </c>
    </row>
    <row r="16" spans="1:15" x14ac:dyDescent="0.2">
      <c r="D16" s="1" t="s">
        <v>121</v>
      </c>
      <c r="E16" s="1" t="s">
        <v>134</v>
      </c>
      <c r="F16" s="1" t="s">
        <v>135</v>
      </c>
    </row>
    <row r="17" spans="3:6" x14ac:dyDescent="0.2">
      <c r="C17" s="1">
        <v>2015</v>
      </c>
      <c r="D17" s="1">
        <f>+D9</f>
        <v>23086999</v>
      </c>
      <c r="E17" s="1">
        <f>+F9+N6</f>
        <v>20138475</v>
      </c>
      <c r="F17" s="1">
        <f>+I9+K9</f>
        <v>2950012</v>
      </c>
    </row>
    <row r="18" spans="3:6" x14ac:dyDescent="0.2">
      <c r="C18" s="1">
        <v>2016</v>
      </c>
      <c r="D18" s="1">
        <f>+D13</f>
        <v>15236626</v>
      </c>
      <c r="E18" s="1">
        <f>+F13+N10</f>
        <v>12545852</v>
      </c>
      <c r="F18" s="1">
        <f>+I13+K13</f>
        <v>1652082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 2015 SIFA</vt:lpstr>
      <vt:lpstr>2016 SIFA</vt:lpstr>
      <vt:lpstr>Resumen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 DIAZ</dc:creator>
  <cp:lastModifiedBy>Usuario de Windows</cp:lastModifiedBy>
  <dcterms:created xsi:type="dcterms:W3CDTF">2017-05-22T17:38:48Z</dcterms:created>
  <dcterms:modified xsi:type="dcterms:W3CDTF">2017-05-26T02:20:30Z</dcterms:modified>
</cp:coreProperties>
</file>